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298" documentId="8_{379C07A1-901F-4121-96CE-EEB9322B9949}" xr6:coauthVersionLast="47" xr6:coauthVersionMax="47" xr10:uidLastSave="{21F9F78F-1972-48F5-8B30-77972DD958A7}"/>
  <bookViews>
    <workbookView xWindow="-108" yWindow="-108" windowWidth="23256" windowHeight="12576" xr2:uid="{00000000-000D-0000-FFFF-FFFF00000000}"/>
  </bookViews>
  <sheets>
    <sheet name="Klaipėda_Klaipėda_19" sheetId="1" r:id="rId1"/>
    <sheet name="Klaipėda_Plungė_20" sheetId="2" r:id="rId2"/>
    <sheet name="Klaipėda_Skuodas_21" sheetId="7" r:id="rId3"/>
    <sheet name="Klaipėda_Šilutė_22" sheetId="3" r:id="rId4"/>
    <sheet name="Klaipėda_Tauragė_23" sheetId="6" r:id="rId5"/>
  </sheets>
  <definedNames>
    <definedName name="_xlnm._FilterDatabase" localSheetId="0" hidden="1">Klaipėda_Klaipėda_19!$A$35:$M$36</definedName>
    <definedName name="_xlnm._FilterDatabase" localSheetId="1" hidden="1">Klaipėda_Plungė_20!$A$33:$M$34</definedName>
    <definedName name="_xlnm._FilterDatabase" localSheetId="3" hidden="1">Klaipėda_Šilutė_22!$A$32:$M$33</definedName>
    <definedName name="_xlnm._FilterDatabase" localSheetId="2" hidden="1">Klaipėda_Skuodas_21!$A$33:$M$34</definedName>
    <definedName name="_xlnm._FilterDatabase" localSheetId="4" hidden="1">Klaipėda_Tauragė_23!$A$32:$M$33</definedName>
    <definedName name="_Hlk498334581" localSheetId="0">Klaipėda_Klaipėda_19!#REF!</definedName>
    <definedName name="_Hlk498334581" localSheetId="1">Klaipėda_Plungė_20!#REF!</definedName>
    <definedName name="_Hlk498334581" localSheetId="3">Klaipėda_Šilutė_22!#REF!</definedName>
    <definedName name="_Hlk498334581" localSheetId="2">Klaipėda_Skuodas_21!#REF!</definedName>
    <definedName name="_Hlk498334581" localSheetId="4">Klaipėda_Tauragė_23!#REF!</definedName>
    <definedName name="OLE_LINK1" localSheetId="0">Klaipėda_Klaipėda_19!$A$13</definedName>
    <definedName name="OLE_LINK1" localSheetId="1">Klaipėda_Plungė_20!$A$13</definedName>
    <definedName name="OLE_LINK1" localSheetId="3">Klaipėda_Šilutė_22!$A$13</definedName>
    <definedName name="OLE_LINK1" localSheetId="2">Klaipėda_Skuodas_21!$A$13</definedName>
    <definedName name="OLE_LINK1" localSheetId="4">Klaipėda_Tauragė_23!$A$13</definedName>
    <definedName name="OLE_LINK5" localSheetId="0">Klaipėda_Klaipėda_19!$A$19</definedName>
    <definedName name="OLE_LINK5" localSheetId="1">Klaipėda_Plungė_20!$A$19</definedName>
    <definedName name="OLE_LINK5" localSheetId="3">Klaipėda_Šilutė_22!$A$19</definedName>
    <definedName name="OLE_LINK5" localSheetId="2">Klaipėda_Skuodas_21!$A$19</definedName>
    <definedName name="OLE_LINK5" localSheetId="4">Klaipėda_Tauragė_23!$A$19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4" i="6" l="1"/>
  <c r="L34" i="6" s="1"/>
  <c r="M34" i="6" s="1"/>
  <c r="J34" i="3"/>
  <c r="L34" i="3" s="1"/>
  <c r="M34" i="3" s="1"/>
  <c r="J35" i="7"/>
  <c r="L35" i="7" s="1"/>
  <c r="M35" i="7" s="1"/>
  <c r="J35" i="2"/>
  <c r="L35" i="2" s="1"/>
  <c r="M35" i="2" s="1"/>
  <c r="J37" i="1"/>
  <c r="L37" i="1" l="1"/>
  <c r="M37" i="1" s="1"/>
</calcChain>
</file>

<file path=xl/sharedStrings.xml><?xml version="1.0" encoding="utf-8"?>
<sst xmlns="http://schemas.openxmlformats.org/spreadsheetml/2006/main" count="295" uniqueCount="66">
  <si>
    <t>Pirkimo dalies Nr.</t>
  </si>
  <si>
    <t xml:space="preserve">Eil. Nr. </t>
  </si>
  <si>
    <t>Bendra palyginamoji pasiūlymo kaina, Eur be PVM</t>
  </si>
  <si>
    <t>Bendra palyginamoji pasiūlymo kaina, Eur su PVM</t>
  </si>
  <si>
    <t>PVM, Eur</t>
  </si>
  <si>
    <t>______________</t>
  </si>
  <si>
    <t>(Data)</t>
  </si>
  <si>
    <t>(Vieta)</t>
  </si>
  <si>
    <t>Preliminarus valandų kiekis (val.)</t>
  </si>
  <si>
    <r>
      <t xml:space="preserve">Atkreiptinas Tiekėjų dėmesys: </t>
    </r>
    <r>
      <rPr>
        <b/>
        <u/>
        <sz val="12"/>
        <color indexed="10"/>
        <rFont val="Times New Roman"/>
        <family val="1"/>
        <charset val="186"/>
      </rPr>
      <t>Užpildytas Pasiūlymas  privalo būti pateiktas ne skenuota forma, bet Microsoft Excell formatu ar kita visuotinai prieinama teksto redagavimo programa</t>
    </r>
    <r>
      <rPr>
        <b/>
        <u/>
        <sz val="8"/>
        <color indexed="10"/>
        <rFont val="Times New Roman"/>
        <family val="1"/>
        <charset val="186"/>
      </rPr>
      <t> </t>
    </r>
    <r>
      <rPr>
        <b/>
        <u/>
        <sz val="12"/>
        <color indexed="10"/>
        <rFont val="Times New Roman"/>
        <family val="1"/>
        <charset val="186"/>
      </rPr>
      <t>. Tiekėjas gali pildyti tik pilkai pažymėtus laukus (celes).</t>
    </r>
  </si>
  <si>
    <t>Tiekėjo arba ūkio subjektų grupės narių pavadinimas (-ai)</t>
  </si>
  <si>
    <t xml:space="preserve">Tiekėjo arba ūkio subjektų grupės narių juridinio asmens kodas (-ai) (tuo atveju, jei pasiūlymą teikia fizinis asmuo - verslo pažymėjimo Nr. ar pan.), </t>
  </si>
  <si>
    <t>Ūkio subjektų grupės narys, atstovaujantis grupei (pildoma, jei pasiūlymą teikia ūkio subjektų grupė)</t>
  </si>
  <si>
    <t>Tiekėjo adresas (jeigu dalyvauja ūkio subjektų grupė, surašomi visi dalyvių adresai)</t>
  </si>
  <si>
    <t>Už pasiūlymą atsakingo asmens pareigos, vardas, pavardė, telefono numeris, el. pašto adresas</t>
  </si>
  <si>
    <t>1.1. Šiuo pasiūlymu pažymime, kad sutinkame su visomis pirkimo sąlygomis, nustatytomis:
1.1.1. skelbime apie pirkimą;
1.1.2. konkurso bendrosiose ir specialiosiose sąlygose (kartu su priedais);
1.1.3. dokumentų paaiškinimuose (patikslinimuose), taip pat atsakymuose į tiekėjų klausimus (jei tokių bus);
1.4. kituose CVP IS priemonėmis pateiktuose dokumentuose.
1.2. Pateikdamas CVP IS priemonėmis pasiūlymą, patvirtinu, kad dokumentų skaitmeninės kopijos ir elektroninėmis priemonėmis pateikti duomenys yra tikri.
1.3.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1.4. Pasiūlymas galioja ne trumpiau nei 90 kalendorinių dienų nuo paskutinės pasiūlymo pateikimo dienos, šią dieną įskaičiuojant į pasiūlymo galiojimo laikotarpį.
1.5. Patvirtiname, kad visa mūsų pasiūlyme pateikta informacija yra teisinga ir kad mes nenuslėpėme jokios informacijos, kurią buvo prašoma pateikti pirkimo dokumentuose.</t>
  </si>
  <si>
    <t xml:space="preserve">2. INFORMACIJA APIE PLANUOJAMUS PASITELKTI SUBTIEKĖJUS AR RĖMIMĄSI KITŲ ŪKIO SUBJEKTŲ PAJĖGUMAIS </t>
  </si>
  <si>
    <t>1.	INFORMACIJA APIE TIEKĖJĄ</t>
  </si>
  <si>
    <t>2.1. Lentelėje nurodomi ūkio subjektai, kurių pajėgumais remiamasi, siekiant atitikti pirkimo dokumentuose nurodytus kvalifikacijos reikalavimus (jei taikoma):</t>
  </si>
  <si>
    <t>Ūkio subjekto, kurio pajėgumais remiamasi (pavadinimas, juridinio asmens  kodas, adresas) ir/arba kvazisubtiekėjo vardas, pavardė</t>
  </si>
  <si>
    <t>Sutarties dalis (apimtis eurais, dalis procentais), kuriai ketinama pasitelkti ūkio subjektą, kurio pajėgumais remiamasi ir/ar  kvazisubtiekėją</t>
  </si>
  <si>
    <t>Kvazisubtiekėjai – fiziniai asmenys, kuriuos ketinama įdarbinti pirkimo laimėjimo atveju. 
Kartu su pasiūlymu turi būti pateikti ūkio subjektų, kurių pajėgumais remiamasi, užpildyti ir pasirašyti EBVPD.
Nepildyti, jei pasiūlymą teikia ūkio subjektų grupė, veikianti pagal jungtinės veiklos sutartį.
Pirkėjui paprašius, tiekėjas turės pateikti įrodymus, kad, vykdant sutartį, jam bus prieinami lentelėje nurodytų ūkio subjektų pajėgumai.</t>
  </si>
  <si>
    <t xml:space="preserve">3. PASIŪLYMO KAINA </t>
  </si>
  <si>
    <t xml:space="preserve">Valandinis paslaugų įkainis, Eur be PVM </t>
  </si>
  <si>
    <t xml:space="preserve">Pastaba: Tiekėjas negali nurodyti, kad visas pasiūlymas yra konfidencialus. Tiekėjo pavadinimas, kainos, įkainiai, siūlomų prekių gamintojai bei modeliai, prekių aprašymai (techninės specifikacijos) - nėra konfidenciali informacija.
Konfidencialia negali būti laikoma informacija, kuri atitinka VPĮ 20 straipsnio 2 dalyje nustatytus požymius ir sąlygas, todėl ši informacija bus viešinama VPĮ numatyta tvarka, nepriklausomai nuo to ar ši informacija bus nurodyta kaip konfidenciali.
 „Konfidencialumas viešuosiuose pirkimuose“ https://vpt.lrv.lt/uploads/vpt/documents/files/mp/konfidenciali_informacija.pdf  </t>
  </si>
  <si>
    <t>Eil. Nr.</t>
  </si>
  <si>
    <t>1.</t>
  </si>
  <si>
    <t>Kartu su pasiūlymu pateikiami dokumentai/informacija (pateikto dokumento pavadinimas):</t>
  </si>
  <si>
    <t>Ar dokumentas/informacija yra konfidenciali (nurodyti TAIP arba Ne arba DALINAI (patikslinant kuri dokumente nurodyta informacija yra konfidenciali)</t>
  </si>
  <si>
    <t>Argumentai, (pagrindimas) kodėl informacija yra konfidenciali</t>
  </si>
  <si>
    <t>2.</t>
  </si>
  <si>
    <t>Mūsų serviso (-ų) valandiniai įkainiai už suteikiamas paslaugas:</t>
  </si>
  <si>
    <t>Užsakovo (perkančiosios organizacijos) filialo pavadinimas</t>
  </si>
  <si>
    <t>Klaipėda</t>
  </si>
  <si>
    <r>
      <t>Greitosios medicinos pagalbos tarnybos</t>
    </r>
    <r>
      <rPr>
        <b/>
        <sz val="16"/>
        <color theme="1"/>
        <rFont val="Times New Roman"/>
        <family val="1"/>
        <charset val="186"/>
      </rPr>
      <t xml:space="preserve"> Klaipėdos filialo</t>
    </r>
    <r>
      <rPr>
        <sz val="16"/>
        <color theme="1"/>
        <rFont val="Times New Roman"/>
        <family val="1"/>
        <charset val="186"/>
      </rPr>
      <t xml:space="preserve"> transporto prienonių remonto ir techninės priežiūros paslaugos</t>
    </r>
  </si>
  <si>
    <t>Plungė</t>
  </si>
  <si>
    <r>
      <t xml:space="preserve">Greitosios medicinos pagalbos tarnybos </t>
    </r>
    <r>
      <rPr>
        <b/>
        <sz val="16"/>
        <color theme="1"/>
        <rFont val="Times New Roman"/>
        <family val="1"/>
        <charset val="186"/>
      </rPr>
      <t>Klaipėdos filialo</t>
    </r>
    <r>
      <rPr>
        <sz val="16"/>
        <color theme="1"/>
        <rFont val="Times New Roman"/>
        <family val="1"/>
        <charset val="186"/>
      </rPr>
      <t xml:space="preserve">  transporto prienonių remonto ir techninės priežiūros paslaugos</t>
    </r>
  </si>
  <si>
    <t>Šilutė</t>
  </si>
  <si>
    <r>
      <t>Greitosios medicinos pagalbos tarnybos</t>
    </r>
    <r>
      <rPr>
        <b/>
        <sz val="16"/>
        <color theme="1"/>
        <rFont val="Times New Roman"/>
        <family val="1"/>
        <charset val="186"/>
      </rPr>
      <t xml:space="preserve"> Klaipėdos filialo</t>
    </r>
    <r>
      <rPr>
        <sz val="16"/>
        <color theme="1"/>
        <rFont val="Times New Roman"/>
        <family val="1"/>
        <charset val="186"/>
      </rPr>
      <t xml:space="preserve">  transporto prienonių remonto ir techninės priežiūros paslaugos</t>
    </r>
  </si>
  <si>
    <t>Tauragė</t>
  </si>
  <si>
    <t>Skuodas</t>
  </si>
  <si>
    <t>Tiekėjo pavadinimas ir serviso adresas</t>
  </si>
  <si>
    <r>
      <rPr>
        <sz val="16"/>
        <color theme="1"/>
        <rFont val="Times New Roman"/>
        <family val="1"/>
        <charset val="186"/>
      </rPr>
      <t>Pirkimo dalis:</t>
    </r>
    <r>
      <rPr>
        <b/>
        <sz val="16"/>
        <color theme="1"/>
        <rFont val="Times New Roman"/>
        <family val="1"/>
        <charset val="186"/>
      </rPr>
      <t xml:space="preserve"> Nr. 19.</t>
    </r>
  </si>
  <si>
    <r>
      <rPr>
        <sz val="16"/>
        <color theme="1"/>
        <rFont val="Times New Roman"/>
        <family val="1"/>
        <charset val="186"/>
      </rPr>
      <t>Pirkimo dalis:</t>
    </r>
    <r>
      <rPr>
        <b/>
        <sz val="16"/>
        <color theme="1"/>
        <rFont val="Times New Roman"/>
        <family val="1"/>
        <charset val="186"/>
      </rPr>
      <t xml:space="preserve"> Nr. 20.</t>
    </r>
  </si>
  <si>
    <r>
      <rPr>
        <sz val="16"/>
        <color theme="1"/>
        <rFont val="Times New Roman"/>
        <family val="1"/>
        <charset val="186"/>
      </rPr>
      <t>Pirkimo dalis:</t>
    </r>
    <r>
      <rPr>
        <b/>
        <sz val="16"/>
        <color theme="1"/>
        <rFont val="Times New Roman"/>
        <family val="1"/>
        <charset val="186"/>
      </rPr>
      <t xml:space="preserve"> Nr. 21.</t>
    </r>
  </si>
  <si>
    <r>
      <rPr>
        <sz val="16"/>
        <color theme="1"/>
        <rFont val="Times New Roman"/>
        <family val="1"/>
        <charset val="186"/>
      </rPr>
      <t>Pirkimo dalis:</t>
    </r>
    <r>
      <rPr>
        <b/>
        <sz val="16"/>
        <color theme="1"/>
        <rFont val="Times New Roman"/>
        <family val="1"/>
        <charset val="186"/>
      </rPr>
      <t xml:space="preserve"> Nr. 22.</t>
    </r>
  </si>
  <si>
    <r>
      <rPr>
        <sz val="16"/>
        <color theme="1"/>
        <rFont val="Times New Roman"/>
        <family val="1"/>
        <charset val="186"/>
      </rPr>
      <t>Pirkimo dalis:</t>
    </r>
    <r>
      <rPr>
        <b/>
        <sz val="16"/>
        <color theme="1"/>
        <rFont val="Times New Roman"/>
        <family val="1"/>
        <charset val="186"/>
      </rPr>
      <t xml:space="preserve"> Nr. 23</t>
    </r>
  </si>
  <si>
    <t xml:space="preserve">5. KARTU SU PASIŪLYMU PATEIKIAMI DOKUMENTAI/INFORMACIJA </t>
  </si>
  <si>
    <t>4. TIEKĖJO PASIŪLYMAS PAGAL EKONOMINIO NAUDINGUMO KRITERIJUS</t>
  </si>
  <si>
    <t>Atsumas iki tiekėjo serviso (km)</t>
  </si>
  <si>
    <t>Pasirašyta Jungtinės veiklos sutarties skaitmeninė kopija (jeigu pasiūlymą teikia ūkio subjektų grupė).</t>
  </si>
  <si>
    <t>Įrodymai, patvirtinantys Tiekėjo galimybes pirkimo sutarties vykdymo metu naudotis kitų ūkio subjektų, kuriais remiamasi kvalifikacijai atitikti, pajėgumais (pvz., pasirašytas ketinimų protokolas, pasirašyta subtiekėjo deklaracija ar pan.) (jeigu pasitelkiami).</t>
  </si>
  <si>
    <t>Užpildyta EBVPD elektroninė forma (Specialiųjų pirkimo sąlygų 5 priedas).</t>
  </si>
  <si>
    <t>Tiekėjo deklaracija dėl atitikties Reglamento nuostatoms (juridiniam asmeniui arba fiziniam asmeniui (priklausomai nuo to kas teikia pasiūlymą) (Specialiųjų pirkimo sąlygų 7 priedas).</t>
  </si>
  <si>
    <t>3.</t>
  </si>
  <si>
    <t>4.</t>
  </si>
  <si>
    <t>5.</t>
  </si>
  <si>
    <t>Bendra palyginamoji pasiūlymo kaina Eur su PVM bus naudojama tik pasiūlymų palyginimo tikslais, laimėjusiam pasiūlymui nustatyti. Perkančioji organizacija neįsipareigoja įsigyti visų Paslaugų, t. y. Paslaugos užsakomos pagal faktinį jų poreikį neviršijant maksimalios pirkimo dalies sutarties vertės Eur be PVM.</t>
  </si>
  <si>
    <t>Sutarties vertė Eur su PVM</t>
  </si>
  <si>
    <t>PVM*, %</t>
  </si>
  <si>
    <t>*Tais atvejais, kai pagal galiojančius teisės aktus tiekėjui nereikia mokėti PVM, tiekėjas K stulpelyje vietoj 21% įrašo 0% ir nurodo priežastis dėl kurių PVM nemoka:</t>
  </si>
  <si>
    <t>Kriterijaus pavadinimas**</t>
  </si>
  <si>
    <t>Siūloma reikšmė***</t>
  </si>
  <si>
    <t>** Atstumas iki serviso skaičiuojamas pagal www.googlemaps.com arba www.maps.lt</t>
  </si>
  <si>
    <t>*** Atstumas iki serviso nurodomas dviejų skaičių po kablelio tikslumu.</t>
  </si>
  <si>
    <t xml:space="preserve">Tiekėjo serviso vietą įrodantys dokumentai (pvz. nekilnojamojo turto registro išrašas ar nuomos, ar panaudos sutartis, ar kt. faktiniai įrodymai).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</si>
</sst>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25">
    <font>
      <sz val="11"/>
      <color theme="1"/>
      <name val="Calibri"/>
      <family val="2"/>
      <scheme val="minor"/>
    </font>
    <font>
      <sz val="10"/>
      <name val="Arial"/>
      <family val="2"/>
    </font>
    <font>
      <sz val="10"/>
      <name val="TimesLT"/>
      <charset val="186"/>
    </font>
    <font>
      <sz val="10"/>
      <name val="Arial"/>
      <family val="2"/>
      <charset val="186"/>
    </font>
    <font>
      <sz val="11"/>
      <name val="Times New Roman"/>
      <family val="1"/>
      <charset val="186"/>
    </font>
    <font>
      <b/>
      <sz val="11"/>
      <name val="Times New Roman"/>
      <family val="1"/>
      <charset val="186"/>
    </font>
    <font>
      <sz val="10"/>
      <name val="Times New Roman"/>
      <family val="1"/>
      <charset val="186"/>
    </font>
    <font>
      <b/>
      <sz val="12"/>
      <name val="Times New Roman"/>
      <family val="1"/>
      <charset val="186"/>
    </font>
    <font>
      <b/>
      <u/>
      <sz val="12"/>
      <color indexed="10"/>
      <name val="Times New Roman"/>
      <family val="1"/>
      <charset val="186"/>
    </font>
    <font>
      <b/>
      <u/>
      <sz val="8"/>
      <color indexed="10"/>
      <name val="Times New Roman"/>
      <family val="1"/>
      <charset val="186"/>
    </font>
    <font>
      <sz val="9"/>
      <name val="Times New Roman"/>
      <family val="1"/>
      <charset val="186"/>
    </font>
    <font>
      <sz val="11"/>
      <color theme="1"/>
      <name val="Calibri"/>
      <family val="2"/>
      <scheme val="minor"/>
    </font>
    <font>
      <sz val="11"/>
      <color theme="1"/>
      <name val="Times New Roman"/>
      <family val="1"/>
      <charset val="186"/>
    </font>
    <font>
      <sz val="11"/>
      <color rgb="FF000000"/>
      <name val="Times New Roman"/>
      <family val="1"/>
      <charset val="186"/>
    </font>
    <font>
      <sz val="11"/>
      <color rgb="FFFF0000"/>
      <name val="Times New Roman"/>
      <family val="1"/>
      <charset val="186"/>
    </font>
    <font>
      <sz val="11"/>
      <color rgb="FF00B050"/>
      <name val="Times New Roman"/>
      <family val="1"/>
      <charset val="186"/>
    </font>
    <font>
      <b/>
      <sz val="11"/>
      <color theme="1"/>
      <name val="Times New Roman"/>
      <family val="1"/>
      <charset val="186"/>
    </font>
    <font>
      <b/>
      <sz val="11"/>
      <color rgb="FF000000"/>
      <name val="Times New Roman"/>
      <family val="1"/>
      <charset val="186"/>
    </font>
    <font>
      <b/>
      <sz val="16"/>
      <color theme="1"/>
      <name val="Times New Roman"/>
      <family val="1"/>
      <charset val="186"/>
    </font>
    <font>
      <sz val="16"/>
      <color theme="1"/>
      <name val="Times New Roman"/>
      <family val="1"/>
      <charset val="186"/>
    </font>
    <font>
      <b/>
      <sz val="11"/>
      <color rgb="FFFF0000"/>
      <name val="Times New Roman"/>
      <family val="1"/>
      <charset val="186"/>
    </font>
    <font>
      <b/>
      <sz val="11"/>
      <name val="Times New Roman"/>
      <family val="1"/>
    </font>
    <font>
      <sz val="11"/>
      <name val="Times New Roman"/>
      <family val="1"/>
    </font>
    <font>
      <u/>
      <sz val="11"/>
      <color theme="10"/>
      <name val="Calibri"/>
      <family val="2"/>
      <scheme val="minor"/>
    </font>
    <font>
      <sz val="10"/>
      <color rgb="FFFF0000"/>
      <name val="Times New Roman"/>
      <family val="1"/>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2" tint="-9.9978637043366805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s>
  <cellStyleXfs count="8">
    <xf numFmtId="0" fontId="0" fillId="0" borderId="0"/>
    <xf numFmtId="0" fontId="3" fillId="0" borderId="0"/>
    <xf numFmtId="0" fontId="3" fillId="0" borderId="0"/>
    <xf numFmtId="0" fontId="2" fillId="0" borderId="0"/>
    <xf numFmtId="0" fontId="1" fillId="0" borderId="0"/>
    <xf numFmtId="9" fontId="11" fillId="0" borderId="0" applyFont="0" applyFill="0" applyBorder="0" applyAlignment="0" applyProtection="0"/>
    <xf numFmtId="164" fontId="11" fillId="0" borderId="0" applyFont="0" applyFill="0" applyBorder="0" applyAlignment="0" applyProtection="0"/>
    <xf numFmtId="0" fontId="23" fillId="0" borderId="0" applyNumberFormat="0" applyFill="0" applyBorder="0" applyAlignment="0" applyProtection="0"/>
  </cellStyleXfs>
  <cellXfs count="122">
    <xf numFmtId="0" fontId="0" fillId="0" borderId="0" xfId="0"/>
    <xf numFmtId="0" fontId="4" fillId="0" borderId="0" xfId="0" applyFont="1" applyProtection="1">
      <protection locked="0"/>
    </xf>
    <xf numFmtId="0" fontId="4" fillId="0" borderId="0" xfId="0" applyFont="1" applyAlignment="1" applyProtection="1">
      <alignment horizontal="right" vertical="center"/>
      <protection locked="0"/>
    </xf>
    <xf numFmtId="0" fontId="14" fillId="0" borderId="0" xfId="0" applyFont="1" applyAlignment="1" applyProtection="1">
      <alignment wrapText="1"/>
      <protection locked="0"/>
    </xf>
    <xf numFmtId="0" fontId="4" fillId="4" borderId="4" xfId="0" applyFont="1" applyFill="1" applyBorder="1" applyAlignment="1" applyProtection="1">
      <alignment wrapText="1"/>
      <protection locked="0"/>
    </xf>
    <xf numFmtId="0" fontId="4" fillId="4" borderId="3" xfId="0" applyFont="1" applyFill="1" applyBorder="1" applyAlignment="1" applyProtection="1">
      <alignment wrapText="1"/>
      <protection locked="0"/>
    </xf>
    <xf numFmtId="0" fontId="4" fillId="3" borderId="0" xfId="0" applyFont="1" applyFill="1" applyAlignment="1" applyProtection="1">
      <alignment horizontal="center" wrapText="1"/>
      <protection locked="0"/>
    </xf>
    <xf numFmtId="0" fontId="4" fillId="0" borderId="0" xfId="0" applyFont="1" applyAlignment="1" applyProtection="1">
      <alignment horizontal="left" wrapText="1"/>
      <protection locked="0"/>
    </xf>
    <xf numFmtId="0" fontId="4" fillId="0" borderId="0" xfId="0" applyFont="1" applyAlignment="1" applyProtection="1">
      <alignment horizontal="center" wrapText="1"/>
      <protection locked="0"/>
    </xf>
    <xf numFmtId="0" fontId="4" fillId="0" borderId="0" xfId="0" applyFont="1" applyAlignment="1" applyProtection="1">
      <alignment vertical="center"/>
      <protection locked="0"/>
    </xf>
    <xf numFmtId="0" fontId="4" fillId="3" borderId="0" xfId="0" applyFont="1" applyFill="1" applyProtection="1">
      <protection locked="0"/>
    </xf>
    <xf numFmtId="0" fontId="5" fillId="0" borderId="0" xfId="0" applyFont="1" applyAlignment="1" applyProtection="1">
      <alignment horizontal="left"/>
      <protection locked="0"/>
    </xf>
    <xf numFmtId="0" fontId="15" fillId="0" borderId="0" xfId="0" applyFont="1" applyProtection="1">
      <protection locked="0"/>
    </xf>
    <xf numFmtId="0" fontId="4" fillId="0" borderId="0" xfId="0" applyFont="1" applyAlignment="1" applyProtection="1">
      <alignment horizontal="center"/>
      <protection locked="0"/>
    </xf>
    <xf numFmtId="0" fontId="4" fillId="0" borderId="0" xfId="0" applyFont="1" applyAlignment="1" applyProtection="1">
      <alignment horizontal="left"/>
      <protection locked="0"/>
    </xf>
    <xf numFmtId="0" fontId="4" fillId="0" borderId="0" xfId="0" applyFont="1" applyAlignment="1" applyProtection="1">
      <alignment horizontal="center" vertical="center"/>
      <protection locked="0"/>
    </xf>
    <xf numFmtId="0" fontId="12" fillId="0" borderId="0" xfId="0" applyFont="1" applyAlignment="1">
      <alignment horizontal="center" vertical="center"/>
    </xf>
    <xf numFmtId="0" fontId="12" fillId="0" borderId="0" xfId="0" applyFont="1" applyAlignment="1">
      <alignment horizontal="center" wrapText="1"/>
    </xf>
    <xf numFmtId="0" fontId="4"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6" fillId="0" borderId="0" xfId="0" applyFont="1" applyAlignment="1" applyProtection="1">
      <alignment horizontal="left"/>
      <protection locked="0"/>
    </xf>
    <xf numFmtId="0" fontId="4" fillId="0" borderId="1" xfId="0" applyFont="1" applyBorder="1" applyAlignment="1" applyProtection="1">
      <alignment horizontal="center" vertical="center" wrapText="1"/>
      <protection locked="0"/>
    </xf>
    <xf numFmtId="0" fontId="4" fillId="2" borderId="1" xfId="0" applyFont="1" applyFill="1" applyBorder="1" applyAlignment="1" applyProtection="1">
      <alignment horizontal="center" wrapText="1"/>
      <protection locked="0"/>
    </xf>
    <xf numFmtId="0" fontId="4" fillId="2" borderId="2" xfId="0" applyFont="1" applyFill="1" applyBorder="1" applyAlignment="1" applyProtection="1">
      <alignment horizontal="center" wrapText="1"/>
      <protection locked="0"/>
    </xf>
    <xf numFmtId="0" fontId="4" fillId="2" borderId="3" xfId="0" applyFont="1" applyFill="1" applyBorder="1" applyAlignment="1" applyProtection="1">
      <alignment horizontal="center" wrapText="1"/>
      <protection locked="0"/>
    </xf>
    <xf numFmtId="0" fontId="4" fillId="2" borderId="4" xfId="0" applyFont="1" applyFill="1" applyBorder="1" applyAlignment="1" applyProtection="1">
      <alignment horizontal="center" wrapText="1"/>
      <protection locked="0"/>
    </xf>
    <xf numFmtId="0" fontId="4" fillId="2" borderId="1" xfId="0" applyFont="1" applyFill="1" applyBorder="1" applyProtection="1">
      <protection locked="0"/>
    </xf>
    <xf numFmtId="0" fontId="20" fillId="0" borderId="0" xfId="0" applyFont="1" applyAlignment="1">
      <alignment horizontal="center" vertical="center" wrapText="1"/>
    </xf>
    <xf numFmtId="0" fontId="21" fillId="0" borderId="1" xfId="0" applyFont="1" applyBorder="1" applyAlignment="1">
      <alignment horizontal="center" vertical="center" wrapText="1"/>
    </xf>
    <xf numFmtId="49" fontId="22" fillId="0" borderId="1" xfId="0" applyNumberFormat="1" applyFont="1" applyBorder="1" applyAlignment="1">
      <alignment horizontal="center" vertical="center" wrapText="1"/>
    </xf>
    <xf numFmtId="0" fontId="22" fillId="0" borderId="1" xfId="0" applyFont="1" applyBorder="1" applyAlignment="1">
      <alignment horizontal="left" vertical="center" wrapText="1"/>
    </xf>
    <xf numFmtId="0" fontId="22" fillId="0" borderId="1" xfId="0" applyFont="1" applyBorder="1" applyAlignment="1">
      <alignment horizontal="center" vertical="center" wrapText="1"/>
    </xf>
    <xf numFmtId="0" fontId="4" fillId="2" borderId="1" xfId="0" applyFont="1" applyFill="1" applyBorder="1" applyAlignment="1" applyProtection="1">
      <alignment wrapText="1"/>
      <protection locked="0"/>
    </xf>
    <xf numFmtId="49" fontId="4" fillId="2" borderId="1" xfId="0" applyNumberFormat="1" applyFont="1" applyFill="1" applyBorder="1" applyProtection="1">
      <protection locked="0"/>
    </xf>
    <xf numFmtId="0" fontId="22" fillId="2" borderId="1" xfId="0" applyFont="1" applyFill="1" applyBorder="1" applyAlignment="1">
      <alignment horizontal="justify" vertical="center"/>
    </xf>
    <xf numFmtId="0" fontId="20" fillId="0" borderId="0" xfId="0" applyFont="1" applyAlignment="1">
      <alignment horizontal="left" vertical="top" wrapText="1"/>
    </xf>
    <xf numFmtId="0" fontId="24" fillId="0" borderId="0" xfId="7" applyFont="1" applyAlignment="1">
      <alignment horizontal="justify" vertical="center"/>
    </xf>
    <xf numFmtId="0" fontId="24" fillId="0" borderId="0" xfId="0" applyFont="1" applyAlignment="1">
      <alignment vertical="center"/>
    </xf>
    <xf numFmtId="0" fontId="24" fillId="0" borderId="0" xfId="0" applyFont="1" applyAlignment="1">
      <alignment horizontal="left" vertical="center"/>
    </xf>
    <xf numFmtId="0" fontId="20" fillId="0" borderId="11" xfId="0" applyFont="1" applyBorder="1" applyAlignment="1">
      <alignment horizontal="left" vertical="top" wrapText="1"/>
    </xf>
    <xf numFmtId="9" fontId="4" fillId="2" borderId="9" xfId="5" applyFont="1" applyFill="1" applyBorder="1" applyAlignment="1" applyProtection="1">
      <alignment horizontal="center" vertical="center"/>
      <protection locked="0"/>
    </xf>
    <xf numFmtId="9" fontId="4" fillId="2" borderId="14" xfId="5" applyFont="1" applyFill="1" applyBorder="1" applyAlignment="1" applyProtection="1">
      <alignment horizontal="center" vertical="center"/>
      <protection locked="0"/>
    </xf>
    <xf numFmtId="9" fontId="4" fillId="2" borderId="10" xfId="5" applyFont="1" applyFill="1" applyBorder="1" applyAlignment="1" applyProtection="1">
      <alignment horizontal="center" vertical="center"/>
      <protection locked="0"/>
    </xf>
    <xf numFmtId="0" fontId="16" fillId="3" borderId="9"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10" xfId="0" applyFont="1" applyFill="1" applyBorder="1" applyAlignment="1">
      <alignment horizontal="center" vertical="center"/>
    </xf>
    <xf numFmtId="0" fontId="22" fillId="0" borderId="0" xfId="0" applyFont="1" applyAlignment="1">
      <alignment horizontal="left" vertical="top" wrapText="1"/>
    </xf>
    <xf numFmtId="0" fontId="0" fillId="0" borderId="0" xfId="0" applyAlignment="1">
      <alignment horizontal="left" vertical="top" wrapText="1"/>
    </xf>
    <xf numFmtId="4" fontId="4" fillId="0" borderId="9" xfId="0" applyNumberFormat="1" applyFont="1" applyBorder="1" applyAlignment="1">
      <alignment horizontal="center" vertical="center"/>
    </xf>
    <xf numFmtId="4" fontId="4" fillId="0" borderId="14" xfId="0" applyNumberFormat="1" applyFont="1" applyBorder="1" applyAlignment="1">
      <alignment horizontal="center" vertical="center"/>
    </xf>
    <xf numFmtId="4" fontId="4" fillId="0" borderId="10" xfId="0" applyNumberFormat="1" applyFont="1" applyBorder="1" applyAlignment="1">
      <alignment horizontal="center" vertical="center"/>
    </xf>
    <xf numFmtId="4" fontId="5" fillId="0" borderId="9" xfId="0" applyNumberFormat="1" applyFont="1" applyBorder="1" applyAlignment="1">
      <alignment horizontal="center" vertical="center"/>
    </xf>
    <xf numFmtId="4" fontId="5" fillId="0" borderId="14" xfId="0" applyNumberFormat="1" applyFont="1" applyBorder="1" applyAlignment="1">
      <alignment horizontal="center" vertical="center"/>
    </xf>
    <xf numFmtId="4" fontId="5" fillId="0" borderId="10" xfId="0" applyNumberFormat="1" applyFont="1" applyBorder="1" applyAlignment="1">
      <alignment horizontal="center" vertical="center"/>
    </xf>
    <xf numFmtId="4" fontId="4" fillId="2" borderId="9" xfId="0" applyNumberFormat="1" applyFont="1" applyFill="1" applyBorder="1" applyAlignment="1" applyProtection="1">
      <alignment horizontal="center" vertical="center" wrapText="1"/>
      <protection locked="0"/>
    </xf>
    <xf numFmtId="4" fontId="4" fillId="2" borderId="14" xfId="0" applyNumberFormat="1" applyFont="1" applyFill="1" applyBorder="1" applyAlignment="1" applyProtection="1">
      <alignment horizontal="center" vertical="center" wrapText="1"/>
      <protection locked="0"/>
    </xf>
    <xf numFmtId="4" fontId="4" fillId="2" borderId="10" xfId="0" applyNumberFormat="1" applyFont="1" applyFill="1" applyBorder="1" applyAlignment="1" applyProtection="1">
      <alignment horizontal="center" vertical="center" wrapText="1"/>
      <protection locked="0"/>
    </xf>
    <xf numFmtId="4" fontId="4" fillId="0" borderId="9" xfId="0" applyNumberFormat="1" applyFont="1" applyBorder="1" applyAlignment="1">
      <alignment horizontal="center" vertical="center" wrapText="1"/>
    </xf>
    <xf numFmtId="4" fontId="4" fillId="0" borderId="14" xfId="0" applyNumberFormat="1" applyFont="1" applyBorder="1" applyAlignment="1">
      <alignment horizontal="center" vertical="center" wrapText="1"/>
    </xf>
    <xf numFmtId="4" fontId="4" fillId="0" borderId="10" xfId="0" applyNumberFormat="1" applyFont="1" applyBorder="1" applyAlignment="1">
      <alignment horizontal="center" vertical="center" wrapText="1"/>
    </xf>
    <xf numFmtId="0" fontId="12" fillId="0" borderId="9" xfId="0" applyFont="1" applyBorder="1" applyAlignment="1">
      <alignment horizontal="center" vertical="center"/>
    </xf>
    <xf numFmtId="0" fontId="12" fillId="0" borderId="14" xfId="0" applyFont="1" applyBorder="1" applyAlignment="1">
      <alignment horizontal="center" vertical="center"/>
    </xf>
    <xf numFmtId="0" fontId="12" fillId="0" borderId="10" xfId="0" applyFont="1" applyBorder="1" applyAlignment="1">
      <alignment horizontal="center" vertical="center"/>
    </xf>
    <xf numFmtId="0" fontId="14" fillId="0" borderId="0" xfId="0" applyFont="1" applyAlignment="1" applyProtection="1">
      <alignment horizontal="left" wrapText="1"/>
      <protection locked="0"/>
    </xf>
    <xf numFmtId="0" fontId="4" fillId="0" borderId="1" xfId="0" applyFont="1" applyBorder="1" applyAlignment="1" applyProtection="1">
      <alignment horizontal="left" wrapText="1"/>
      <protection locked="0"/>
    </xf>
    <xf numFmtId="0" fontId="4" fillId="0" borderId="2" xfId="0" applyFont="1" applyBorder="1" applyAlignment="1" applyProtection="1">
      <alignment horizontal="left" wrapText="1"/>
      <protection locked="0"/>
    </xf>
    <xf numFmtId="0" fontId="4" fillId="0" borderId="3" xfId="0" applyFont="1" applyBorder="1" applyAlignment="1" applyProtection="1">
      <alignment horizontal="left" wrapText="1"/>
      <protection locked="0"/>
    </xf>
    <xf numFmtId="0" fontId="19" fillId="0" borderId="0" xfId="0" applyFont="1" applyAlignment="1" applyProtection="1">
      <alignment horizontal="center" wrapText="1"/>
      <protection locked="0"/>
    </xf>
    <xf numFmtId="0" fontId="19" fillId="0" borderId="0" xfId="0" applyFont="1" applyAlignment="1">
      <alignment horizontal="center" wrapText="1"/>
    </xf>
    <xf numFmtId="0" fontId="4" fillId="4" borderId="2" xfId="0" applyFont="1" applyFill="1" applyBorder="1" applyAlignment="1" applyProtection="1">
      <alignment horizontal="center" wrapText="1"/>
      <protection locked="0"/>
    </xf>
    <xf numFmtId="0" fontId="4" fillId="4" borderId="4" xfId="0" applyFont="1" applyFill="1" applyBorder="1" applyAlignment="1" applyProtection="1">
      <alignment horizontal="center" wrapText="1"/>
      <protection locked="0"/>
    </xf>
    <xf numFmtId="0" fontId="4" fillId="4" borderId="3" xfId="0" applyFont="1" applyFill="1" applyBorder="1" applyAlignment="1" applyProtection="1">
      <alignment horizontal="center" wrapText="1"/>
      <protection locked="0"/>
    </xf>
    <xf numFmtId="0" fontId="4" fillId="0" borderId="0" xfId="0" applyFont="1" applyAlignment="1" applyProtection="1">
      <alignment horizontal="center" vertical="center"/>
      <protection locked="0"/>
    </xf>
    <xf numFmtId="0" fontId="12" fillId="0" borderId="0" xfId="0" applyFont="1" applyAlignment="1">
      <alignment horizontal="center" vertical="center"/>
    </xf>
    <xf numFmtId="0" fontId="4"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6" fillId="0" borderId="0" xfId="0" applyFont="1" applyAlignment="1">
      <alignment horizontal="center" vertical="center"/>
    </xf>
    <xf numFmtId="0" fontId="18" fillId="0" borderId="0" xfId="0" applyFont="1" applyAlignment="1" applyProtection="1">
      <alignment horizontal="center" wrapText="1"/>
      <protection locked="0"/>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0" fillId="0" borderId="11" xfId="0" applyFont="1" applyBorder="1" applyAlignment="1" applyProtection="1">
      <alignment horizontal="left" vertical="center" wrapText="1"/>
      <protection locked="0"/>
    </xf>
    <xf numFmtId="0" fontId="5" fillId="0" borderId="1" xfId="0" applyFont="1" applyBorder="1" applyAlignment="1">
      <alignment horizontal="center" vertical="center" wrapText="1"/>
    </xf>
    <xf numFmtId="0" fontId="5" fillId="0" borderId="0" xfId="0" applyFont="1" applyAlignment="1" applyProtection="1">
      <alignment horizontal="center" wrapText="1"/>
      <protection locked="0"/>
    </xf>
    <xf numFmtId="0" fontId="4" fillId="2" borderId="2" xfId="0" applyFont="1" applyFill="1" applyBorder="1" applyAlignment="1" applyProtection="1">
      <alignment horizontal="center" wrapText="1"/>
      <protection locked="0"/>
    </xf>
    <xf numFmtId="0" fontId="4" fillId="2" borderId="4" xfId="0" applyFont="1" applyFill="1" applyBorder="1" applyAlignment="1" applyProtection="1">
      <alignment horizontal="center" wrapText="1"/>
      <protection locked="0"/>
    </xf>
    <xf numFmtId="0" fontId="4" fillId="2" borderId="3" xfId="0" applyFont="1" applyFill="1" applyBorder="1" applyAlignment="1" applyProtection="1">
      <alignment horizontal="center" wrapText="1"/>
      <protection locked="0"/>
    </xf>
    <xf numFmtId="0" fontId="4" fillId="0" borderId="0" xfId="0" applyFont="1" applyAlignment="1" applyProtection="1">
      <alignment horizontal="left" wrapText="1"/>
      <protection locked="0"/>
    </xf>
    <xf numFmtId="0" fontId="4" fillId="0" borderId="0" xfId="0" applyFont="1" applyAlignment="1" applyProtection="1">
      <alignment horizontal="left"/>
      <protection locked="0"/>
    </xf>
    <xf numFmtId="0" fontId="4" fillId="0" borderId="2"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6" fillId="0" borderId="0" xfId="0" applyFont="1" applyAlignment="1" applyProtection="1">
      <alignment horizontal="left" wrapText="1"/>
      <protection locked="0"/>
    </xf>
    <xf numFmtId="0" fontId="4" fillId="0" borderId="1" xfId="0" applyFont="1" applyBorder="1" applyAlignment="1" applyProtection="1">
      <alignment horizontal="center" vertical="center" wrapText="1"/>
      <protection locked="0"/>
    </xf>
    <xf numFmtId="0" fontId="5" fillId="0" borderId="1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8" xfId="0" applyFont="1" applyBorder="1" applyAlignment="1">
      <alignment horizontal="center"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3" xfId="0" applyFont="1" applyFill="1" applyBorder="1" applyAlignment="1">
      <alignment horizontal="center" vertical="center" wrapText="1"/>
    </xf>
    <xf numFmtId="164" fontId="13" fillId="3" borderId="5" xfId="6" applyFont="1" applyFill="1" applyBorder="1" applyAlignment="1">
      <alignment horizontal="center" vertical="center" wrapText="1"/>
    </xf>
    <xf numFmtId="164" fontId="13" fillId="3" borderId="6" xfId="6" applyFont="1" applyFill="1" applyBorder="1" applyAlignment="1">
      <alignment horizontal="center" vertical="center" wrapText="1"/>
    </xf>
    <xf numFmtId="164" fontId="13" fillId="3" borderId="12" xfId="6" applyFont="1" applyFill="1" applyBorder="1" applyAlignment="1">
      <alignment horizontal="center" vertical="center" wrapText="1"/>
    </xf>
    <xf numFmtId="164" fontId="13" fillId="3" borderId="13" xfId="6" applyFont="1" applyFill="1" applyBorder="1" applyAlignment="1">
      <alignment horizontal="center" vertical="center" wrapText="1"/>
    </xf>
    <xf numFmtId="164" fontId="13" fillId="3" borderId="7" xfId="6" applyFont="1" applyFill="1" applyBorder="1" applyAlignment="1">
      <alignment horizontal="center" vertical="center" wrapText="1"/>
    </xf>
    <xf numFmtId="164" fontId="13" fillId="3" borderId="8" xfId="6" applyFont="1" applyFill="1" applyBorder="1" applyAlignment="1">
      <alignment horizontal="center" vertical="center" wrapText="1"/>
    </xf>
    <xf numFmtId="0" fontId="17" fillId="0" borderId="9" xfId="0" applyFont="1" applyBorder="1" applyAlignment="1">
      <alignment horizontal="center" vertical="center"/>
    </xf>
    <xf numFmtId="0" fontId="17" fillId="0" borderId="14" xfId="0" applyFont="1" applyBorder="1" applyAlignment="1">
      <alignment horizontal="center" vertical="center"/>
    </xf>
    <xf numFmtId="0" fontId="17" fillId="0" borderId="10" xfId="0" applyFont="1" applyBorder="1" applyAlignment="1">
      <alignment horizontal="center" vertical="center"/>
    </xf>
    <xf numFmtId="0" fontId="21" fillId="0" borderId="0" xfId="0" applyFont="1" applyAlignment="1">
      <alignment horizontal="center" vertical="center"/>
    </xf>
    <xf numFmtId="0" fontId="0" fillId="0" borderId="0" xfId="0" applyAlignment="1">
      <alignment horizontal="center" vertical="center"/>
    </xf>
    <xf numFmtId="0" fontId="5" fillId="0" borderId="0" xfId="0" applyFont="1" applyBorder="1" applyAlignment="1">
      <alignment horizontal="center" vertical="center" wrapText="1"/>
    </xf>
    <xf numFmtId="0" fontId="21" fillId="0" borderId="0" xfId="0" applyFont="1" applyBorder="1" applyAlignment="1">
      <alignment horizontal="center" vertical="center" wrapText="1"/>
    </xf>
    <xf numFmtId="0" fontId="20" fillId="0" borderId="0" xfId="0" applyFont="1" applyBorder="1" applyAlignment="1">
      <alignment horizontal="center" vertical="center" wrapText="1"/>
    </xf>
  </cellXfs>
  <cellStyles count="8">
    <cellStyle name="Comma" xfId="6" builtinId="3"/>
    <cellStyle name="Hyperlink" xfId="7" builtinId="8"/>
    <cellStyle name="Normal" xfId="0" builtinId="0"/>
    <cellStyle name="Normal 2" xfId="1" xr:uid="{00000000-0005-0000-0000-000001000000}"/>
    <cellStyle name="Normal 2 2" xfId="2" xr:uid="{00000000-0005-0000-0000-000002000000}"/>
    <cellStyle name="Normal 2 3" xfId="3" xr:uid="{00000000-0005-0000-0000-000003000000}"/>
    <cellStyle name="Normal 3" xfId="4" xr:uid="{00000000-0005-0000-0000-000004000000}"/>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2"/>
  <sheetViews>
    <sheetView tabSelected="1" topLeftCell="A38" zoomScaleNormal="100" workbookViewId="0">
      <selection activeCell="C47" sqref="C47:C48"/>
    </sheetView>
  </sheetViews>
  <sheetFormatPr defaultColWidth="17" defaultRowHeight="13.8"/>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13" customWidth="1"/>
    <col min="7" max="7" width="1"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c r="F1" s="2"/>
    </row>
    <row r="2" spans="1:9" ht="11.25" customHeight="1">
      <c r="A2" s="63"/>
      <c r="B2" s="63"/>
      <c r="C2" s="63"/>
      <c r="D2" s="63"/>
      <c r="E2" s="63"/>
      <c r="F2" s="63"/>
      <c r="G2" s="63"/>
      <c r="H2" s="63"/>
      <c r="I2" s="63"/>
    </row>
    <row r="3" spans="1:9" ht="48.15" customHeight="1">
      <c r="A3" s="63" t="s">
        <v>9</v>
      </c>
      <c r="B3" s="63"/>
      <c r="C3" s="63"/>
      <c r="D3" s="63"/>
      <c r="E3" s="63"/>
      <c r="F3" s="63"/>
      <c r="G3" s="3"/>
      <c r="H3" s="3"/>
      <c r="I3" s="3"/>
    </row>
    <row r="5" spans="1:9" ht="19.5" customHeight="1">
      <c r="A5" s="67" t="s">
        <v>34</v>
      </c>
      <c r="B5" s="67"/>
      <c r="C5" s="67"/>
      <c r="D5" s="67"/>
      <c r="E5" s="67"/>
      <c r="F5" s="68"/>
      <c r="G5" s="68"/>
      <c r="H5" s="17"/>
    </row>
    <row r="6" spans="1:9" ht="19.5" customHeight="1">
      <c r="A6" s="77" t="s">
        <v>42</v>
      </c>
      <c r="B6" s="77"/>
      <c r="C6" s="77"/>
      <c r="D6" s="77"/>
      <c r="E6" s="77"/>
      <c r="F6" s="77"/>
      <c r="G6" s="77"/>
      <c r="H6" s="17"/>
    </row>
    <row r="7" spans="1:9" ht="19.5" customHeight="1">
      <c r="A7" s="72" t="s">
        <v>5</v>
      </c>
      <c r="B7" s="73"/>
      <c r="C7" s="73"/>
      <c r="D7" s="73"/>
      <c r="E7" s="73"/>
      <c r="F7" s="73"/>
      <c r="G7" s="73"/>
      <c r="H7" s="16"/>
    </row>
    <row r="8" spans="1:9" ht="19.5" customHeight="1">
      <c r="A8" s="72" t="s">
        <v>6</v>
      </c>
      <c r="B8" s="73"/>
      <c r="C8" s="73"/>
      <c r="D8" s="73"/>
      <c r="E8" s="73"/>
      <c r="F8" s="73"/>
      <c r="G8" s="73"/>
      <c r="H8" s="16"/>
    </row>
    <row r="9" spans="1:9" ht="19.5" customHeight="1">
      <c r="A9" s="74" t="s">
        <v>5</v>
      </c>
      <c r="B9" s="73"/>
      <c r="C9" s="73"/>
      <c r="D9" s="73"/>
      <c r="E9" s="73"/>
      <c r="F9" s="73"/>
      <c r="G9" s="73"/>
      <c r="H9" s="16"/>
    </row>
    <row r="10" spans="1:9" ht="19.5" customHeight="1">
      <c r="A10" s="74" t="s">
        <v>7</v>
      </c>
      <c r="B10" s="74"/>
      <c r="C10" s="74"/>
      <c r="D10" s="74"/>
      <c r="E10" s="74"/>
      <c r="F10" s="74"/>
      <c r="G10" s="74"/>
      <c r="H10" s="16"/>
    </row>
    <row r="11" spans="1:9" s="18" customFormat="1" ht="19.5" customHeight="1">
      <c r="A11" s="74"/>
      <c r="B11" s="74"/>
      <c r="C11" s="74"/>
      <c r="D11" s="74"/>
      <c r="E11" s="74"/>
      <c r="F11" s="74"/>
      <c r="G11" s="74"/>
    </row>
    <row r="12" spans="1:9" ht="13.8" customHeight="1">
      <c r="A12" s="75" t="s">
        <v>17</v>
      </c>
      <c r="B12" s="76"/>
      <c r="C12" s="76"/>
      <c r="D12" s="76"/>
      <c r="E12" s="76"/>
      <c r="F12" s="76"/>
      <c r="G12" s="76"/>
      <c r="H12" s="16"/>
    </row>
    <row r="13" spans="1:9" ht="18.899999999999999" customHeight="1">
      <c r="A13" s="65" t="s">
        <v>10</v>
      </c>
      <c r="B13" s="66"/>
      <c r="C13" s="69"/>
      <c r="D13" s="70"/>
      <c r="E13" s="70"/>
      <c r="F13" s="4"/>
      <c r="G13" s="5"/>
      <c r="H13" s="6"/>
    </row>
    <row r="14" spans="1:9" ht="42" customHeight="1">
      <c r="A14" s="65" t="s">
        <v>11</v>
      </c>
      <c r="B14" s="66"/>
      <c r="C14" s="69"/>
      <c r="D14" s="70"/>
      <c r="E14" s="70"/>
      <c r="F14" s="70"/>
      <c r="G14" s="71"/>
      <c r="H14" s="6"/>
    </row>
    <row r="15" spans="1:9" ht="20.100000000000001" customHeight="1">
      <c r="A15" s="64" t="s">
        <v>12</v>
      </c>
      <c r="B15" s="64"/>
      <c r="C15" s="69"/>
      <c r="D15" s="70"/>
      <c r="E15" s="70"/>
      <c r="F15" s="70"/>
      <c r="G15" s="71"/>
      <c r="H15" s="6"/>
    </row>
    <row r="16" spans="1:9" ht="29.4" customHeight="1">
      <c r="A16" s="64" t="s">
        <v>13</v>
      </c>
      <c r="B16" s="64"/>
      <c r="C16" s="69"/>
      <c r="D16" s="70"/>
      <c r="E16" s="70"/>
      <c r="F16" s="70"/>
      <c r="G16" s="71"/>
      <c r="H16" s="6"/>
    </row>
    <row r="17" spans="1:9" ht="31.65" customHeight="1">
      <c r="A17" s="64" t="s">
        <v>14</v>
      </c>
      <c r="B17" s="64"/>
      <c r="C17" s="69"/>
      <c r="D17" s="70"/>
      <c r="E17" s="70"/>
      <c r="F17" s="70"/>
      <c r="G17" s="71"/>
      <c r="H17" s="6"/>
    </row>
    <row r="18" spans="1:9" ht="16.5" customHeight="1">
      <c r="A18" s="7"/>
      <c r="B18" s="7"/>
      <c r="C18" s="7"/>
      <c r="D18" s="8"/>
      <c r="E18" s="8"/>
      <c r="F18" s="15"/>
      <c r="G18" s="15"/>
      <c r="H18" s="15"/>
    </row>
    <row r="19" spans="1:9" ht="195.9" customHeight="1">
      <c r="A19" s="90" t="s">
        <v>15</v>
      </c>
      <c r="B19" s="91"/>
      <c r="C19" s="91"/>
      <c r="D19" s="91"/>
      <c r="E19" s="14"/>
      <c r="F19" s="15"/>
      <c r="G19" s="15"/>
      <c r="H19" s="15"/>
    </row>
    <row r="20" spans="1:9" ht="24.9" customHeight="1">
      <c r="A20" s="7"/>
      <c r="B20" s="14"/>
      <c r="C20" s="14"/>
      <c r="D20" s="14"/>
      <c r="E20" s="14"/>
      <c r="F20" s="15"/>
      <c r="G20" s="15"/>
      <c r="H20" s="15"/>
    </row>
    <row r="21" spans="1:9" ht="24.9" customHeight="1">
      <c r="A21" s="86" t="s">
        <v>16</v>
      </c>
      <c r="B21" s="86"/>
      <c r="C21" s="86"/>
      <c r="D21" s="86"/>
      <c r="E21" s="86"/>
      <c r="F21" s="86"/>
      <c r="G21" s="86"/>
      <c r="H21" s="15"/>
    </row>
    <row r="22" spans="1:9" ht="16.5" customHeight="1">
      <c r="A22" s="14"/>
      <c r="B22" s="7"/>
      <c r="C22" s="7"/>
      <c r="D22" s="7"/>
      <c r="E22" s="7"/>
      <c r="F22" s="15"/>
      <c r="G22" s="15"/>
      <c r="H22" s="15"/>
    </row>
    <row r="23" spans="1:9" ht="16.5" customHeight="1">
      <c r="A23" s="9" t="s">
        <v>18</v>
      </c>
      <c r="B23" s="7"/>
      <c r="C23" s="7"/>
      <c r="D23" s="7"/>
      <c r="E23" s="7"/>
      <c r="F23" s="15"/>
      <c r="G23" s="15"/>
      <c r="H23" s="15"/>
    </row>
    <row r="24" spans="1:9" ht="60" customHeight="1">
      <c r="A24" s="21" t="s">
        <v>1</v>
      </c>
      <c r="B24" s="92" t="s">
        <v>19</v>
      </c>
      <c r="C24" s="93"/>
      <c r="D24" s="94"/>
      <c r="E24" s="100" t="s">
        <v>20</v>
      </c>
      <c r="F24" s="100"/>
      <c r="G24" s="100"/>
      <c r="H24" s="8"/>
      <c r="I24" s="10"/>
    </row>
    <row r="25" spans="1:9" ht="18.75" customHeight="1">
      <c r="A25" s="22"/>
      <c r="B25" s="87"/>
      <c r="C25" s="88"/>
      <c r="D25" s="89"/>
      <c r="E25" s="87"/>
      <c r="F25" s="88"/>
      <c r="G25" s="89"/>
      <c r="H25" s="8"/>
      <c r="I25" s="10"/>
    </row>
    <row r="26" spans="1:9" ht="18.75" customHeight="1">
      <c r="A26" s="22"/>
      <c r="B26" s="87"/>
      <c r="C26" s="88"/>
      <c r="D26" s="89"/>
      <c r="E26" s="23"/>
      <c r="F26" s="25"/>
      <c r="G26" s="24"/>
      <c r="H26" s="8"/>
      <c r="I26" s="10"/>
    </row>
    <row r="27" spans="1:9" ht="18.75" customHeight="1">
      <c r="A27" s="22"/>
      <c r="B27" s="87"/>
      <c r="C27" s="88"/>
      <c r="D27" s="89"/>
      <c r="E27" s="23"/>
      <c r="F27" s="25"/>
      <c r="G27" s="24"/>
      <c r="H27" s="8"/>
      <c r="I27" s="10"/>
    </row>
    <row r="28" spans="1:9" ht="18.75" customHeight="1">
      <c r="A28" s="22"/>
      <c r="B28" s="87"/>
      <c r="C28" s="88"/>
      <c r="D28" s="89"/>
      <c r="E28" s="23"/>
      <c r="F28" s="25"/>
      <c r="G28" s="24"/>
      <c r="H28" s="8"/>
      <c r="I28" s="10"/>
    </row>
    <row r="29" spans="1:9" ht="18.75" customHeight="1">
      <c r="A29" s="22"/>
      <c r="B29" s="87"/>
      <c r="C29" s="88"/>
      <c r="D29" s="89"/>
      <c r="E29" s="87"/>
      <c r="F29" s="88"/>
      <c r="G29" s="89"/>
      <c r="H29" s="8"/>
      <c r="I29" s="10"/>
    </row>
    <row r="30" spans="1:9" ht="51" customHeight="1">
      <c r="A30" s="84" t="s">
        <v>21</v>
      </c>
      <c r="B30" s="84"/>
      <c r="C30" s="84"/>
      <c r="D30" s="84"/>
      <c r="E30" s="84"/>
      <c r="F30" s="84"/>
      <c r="G30" s="84"/>
      <c r="H30" s="15"/>
    </row>
    <row r="31" spans="1:9" ht="22.5" customHeight="1">
      <c r="A31" s="19"/>
      <c r="B31" s="19"/>
      <c r="C31" s="19"/>
      <c r="D31" s="19"/>
      <c r="E31" s="19"/>
      <c r="F31" s="19"/>
      <c r="G31" s="19"/>
      <c r="H31" s="15"/>
    </row>
    <row r="32" spans="1:9" ht="22.65" customHeight="1">
      <c r="A32" s="76" t="s">
        <v>22</v>
      </c>
      <c r="B32" s="76"/>
      <c r="C32" s="76"/>
      <c r="D32" s="76"/>
      <c r="E32" s="76"/>
      <c r="F32" s="76"/>
      <c r="G32" s="76"/>
      <c r="H32" s="15"/>
    </row>
    <row r="33" spans="1:13" ht="18.75" customHeight="1">
      <c r="A33" s="19"/>
      <c r="B33" s="19"/>
      <c r="C33" s="19"/>
      <c r="D33" s="19"/>
      <c r="E33" s="19"/>
      <c r="F33" s="19"/>
      <c r="G33" s="19"/>
      <c r="H33" s="15"/>
    </row>
    <row r="34" spans="1:13" ht="20.25" customHeight="1">
      <c r="A34" s="11" t="s">
        <v>31</v>
      </c>
      <c r="B34" s="7"/>
      <c r="C34" s="7"/>
      <c r="D34" s="7"/>
      <c r="E34" s="7"/>
      <c r="F34" s="7"/>
      <c r="G34" s="15"/>
      <c r="H34" s="15"/>
    </row>
    <row r="35" spans="1:13" s="9" customFormat="1" ht="27.75" customHeight="1">
      <c r="A35" s="85" t="s">
        <v>0</v>
      </c>
      <c r="B35" s="85" t="s">
        <v>32</v>
      </c>
      <c r="C35" s="80" t="s">
        <v>41</v>
      </c>
      <c r="D35" s="101"/>
      <c r="E35" s="102"/>
      <c r="F35" s="80" t="s">
        <v>58</v>
      </c>
      <c r="G35" s="81"/>
      <c r="H35" s="78" t="s">
        <v>8</v>
      </c>
      <c r="I35" s="97" t="s">
        <v>23</v>
      </c>
      <c r="J35" s="95" t="s">
        <v>2</v>
      </c>
      <c r="K35" s="95" t="s">
        <v>59</v>
      </c>
      <c r="L35" s="95" t="s">
        <v>4</v>
      </c>
      <c r="M35" s="95" t="s">
        <v>3</v>
      </c>
    </row>
    <row r="36" spans="1:13" ht="161.1" customHeight="1">
      <c r="A36" s="85"/>
      <c r="B36" s="85"/>
      <c r="C36" s="82"/>
      <c r="D36" s="103"/>
      <c r="E36" s="104"/>
      <c r="F36" s="82"/>
      <c r="G36" s="83"/>
      <c r="H36" s="79"/>
      <c r="I36" s="98"/>
      <c r="J36" s="96"/>
      <c r="K36" s="96"/>
      <c r="L36" s="96"/>
      <c r="M36" s="96"/>
    </row>
    <row r="37" spans="1:13" ht="18" customHeight="1">
      <c r="A37" s="114">
        <v>19</v>
      </c>
      <c r="B37" s="43" t="s">
        <v>33</v>
      </c>
      <c r="C37" s="105"/>
      <c r="D37" s="106"/>
      <c r="E37" s="107"/>
      <c r="F37" s="108">
        <v>537240</v>
      </c>
      <c r="G37" s="109"/>
      <c r="H37" s="60">
        <v>8880</v>
      </c>
      <c r="I37" s="54"/>
      <c r="J37" s="57">
        <f>I37*H37</f>
        <v>0</v>
      </c>
      <c r="K37" s="40">
        <v>0.21</v>
      </c>
      <c r="L37" s="48">
        <f t="shared" ref="L37" si="0">(J37*K37)</f>
        <v>0</v>
      </c>
      <c r="M37" s="51">
        <f t="shared" ref="M37" si="1">SUM(L37,J37)</f>
        <v>0</v>
      </c>
    </row>
    <row r="38" spans="1:13" ht="18" customHeight="1">
      <c r="A38" s="115"/>
      <c r="B38" s="44"/>
      <c r="C38" s="105"/>
      <c r="D38" s="106"/>
      <c r="E38" s="107"/>
      <c r="F38" s="110"/>
      <c r="G38" s="111"/>
      <c r="H38" s="61"/>
      <c r="I38" s="55"/>
      <c r="J38" s="58"/>
      <c r="K38" s="41"/>
      <c r="L38" s="49"/>
      <c r="M38" s="52"/>
    </row>
    <row r="39" spans="1:13" s="12" customFormat="1" ht="18" customHeight="1">
      <c r="A39" s="115"/>
      <c r="B39" s="44"/>
      <c r="C39" s="105"/>
      <c r="D39" s="106"/>
      <c r="E39" s="107"/>
      <c r="F39" s="110"/>
      <c r="G39" s="111"/>
      <c r="H39" s="61"/>
      <c r="I39" s="55"/>
      <c r="J39" s="58"/>
      <c r="K39" s="41"/>
      <c r="L39" s="49"/>
      <c r="M39" s="52"/>
    </row>
    <row r="40" spans="1:13" ht="18" customHeight="1">
      <c r="A40" s="115"/>
      <c r="B40" s="44"/>
      <c r="C40" s="105"/>
      <c r="D40" s="106"/>
      <c r="E40" s="107"/>
      <c r="F40" s="110"/>
      <c r="G40" s="111"/>
      <c r="H40" s="61"/>
      <c r="I40" s="55"/>
      <c r="J40" s="58"/>
      <c r="K40" s="41"/>
      <c r="L40" s="49"/>
      <c r="M40" s="52"/>
    </row>
    <row r="41" spans="1:13" s="12" customFormat="1" ht="18" customHeight="1">
      <c r="A41" s="116"/>
      <c r="B41" s="45"/>
      <c r="C41" s="105"/>
      <c r="D41" s="106"/>
      <c r="E41" s="107"/>
      <c r="F41" s="112"/>
      <c r="G41" s="113"/>
      <c r="H41" s="62"/>
      <c r="I41" s="56"/>
      <c r="J41" s="59"/>
      <c r="K41" s="42"/>
      <c r="L41" s="50"/>
      <c r="M41" s="53"/>
    </row>
    <row r="42" spans="1:13" s="20" customFormat="1" ht="45.6" customHeight="1">
      <c r="A42" s="39" t="s">
        <v>57</v>
      </c>
      <c r="B42" s="39"/>
      <c r="C42" s="39"/>
      <c r="D42" s="39"/>
      <c r="E42" s="39"/>
      <c r="F42" s="39"/>
      <c r="G42" s="39"/>
      <c r="H42" s="39"/>
    </row>
    <row r="43" spans="1:13" s="20" customFormat="1" ht="15" customHeight="1">
      <c r="A43" s="46" t="s">
        <v>60</v>
      </c>
      <c r="B43" s="47"/>
      <c r="C43" s="47"/>
      <c r="D43" s="47"/>
      <c r="E43" s="47"/>
      <c r="F43" s="47"/>
      <c r="G43" s="47"/>
      <c r="H43" s="47"/>
    </row>
    <row r="44" spans="1:13" s="20" customFormat="1" ht="15" customHeight="1">
      <c r="A44" s="35"/>
      <c r="B44" s="35"/>
      <c r="C44" s="35"/>
      <c r="D44" s="35"/>
      <c r="E44" s="35"/>
      <c r="F44" s="35"/>
      <c r="G44" s="35"/>
      <c r="H44" s="35"/>
    </row>
    <row r="45" spans="1:13" s="20" customFormat="1" ht="18.600000000000001" customHeight="1">
      <c r="A45" s="117" t="s">
        <v>48</v>
      </c>
      <c r="B45" s="118"/>
      <c r="C45" s="118"/>
      <c r="D45" s="118"/>
      <c r="E45" s="118"/>
      <c r="F45" s="118"/>
      <c r="G45" s="118"/>
      <c r="H45" s="27"/>
    </row>
    <row r="46" spans="1:13" s="20" customFormat="1" ht="18.600000000000001" customHeight="1">
      <c r="A46" s="27"/>
      <c r="B46" s="27"/>
      <c r="C46" s="27"/>
      <c r="D46" s="27"/>
      <c r="E46" s="27"/>
      <c r="F46" s="27"/>
      <c r="G46" s="27"/>
      <c r="H46" s="27"/>
    </row>
    <row r="47" spans="1:13" s="20" customFormat="1" ht="18.600000000000001" customHeight="1">
      <c r="A47" s="28" t="s">
        <v>25</v>
      </c>
      <c r="B47" s="28" t="s">
        <v>61</v>
      </c>
      <c r="C47" s="28" t="s">
        <v>62</v>
      </c>
      <c r="D47" s="119"/>
      <c r="E47" s="27"/>
      <c r="F47" s="27"/>
      <c r="G47" s="27"/>
      <c r="H47" s="27"/>
    </row>
    <row r="48" spans="1:13" s="20" customFormat="1" ht="18.600000000000001" customHeight="1">
      <c r="A48" s="29" t="s">
        <v>26</v>
      </c>
      <c r="B48" s="30" t="s">
        <v>49</v>
      </c>
      <c r="C48" s="31"/>
      <c r="D48" s="119"/>
      <c r="E48" s="27"/>
      <c r="F48" s="27"/>
      <c r="G48" s="27"/>
      <c r="H48" s="27"/>
    </row>
    <row r="49" spans="1:8" s="20" customFormat="1" ht="18.600000000000001" customHeight="1">
      <c r="A49" s="27"/>
      <c r="B49" s="27"/>
      <c r="C49" s="27"/>
      <c r="D49" s="27"/>
      <c r="E49" s="27"/>
      <c r="F49" s="27"/>
      <c r="G49" s="27"/>
      <c r="H49" s="27"/>
    </row>
    <row r="50" spans="1:8" s="20" customFormat="1" ht="18.600000000000001" customHeight="1">
      <c r="A50" s="36" t="s">
        <v>63</v>
      </c>
      <c r="B50" s="37"/>
      <c r="C50" s="37"/>
      <c r="D50" s="27"/>
      <c r="E50" s="27"/>
      <c r="F50" s="27"/>
      <c r="G50" s="27"/>
      <c r="H50" s="27"/>
    </row>
    <row r="51" spans="1:8" s="20" customFormat="1" ht="18.600000000000001" customHeight="1">
      <c r="A51" s="38" t="s">
        <v>64</v>
      </c>
      <c r="B51" s="38"/>
      <c r="C51" s="38"/>
      <c r="D51" s="27"/>
      <c r="E51" s="27"/>
      <c r="F51" s="27"/>
      <c r="G51" s="27"/>
      <c r="H51" s="27"/>
    </row>
    <row r="52" spans="1:8" s="20" customFormat="1" ht="18.600000000000001" customHeight="1">
      <c r="A52" s="27"/>
      <c r="B52" s="27"/>
      <c r="C52" s="27"/>
      <c r="D52" s="27"/>
      <c r="E52" s="27"/>
      <c r="F52" s="27"/>
      <c r="G52" s="27"/>
      <c r="H52" s="27"/>
    </row>
    <row r="53" spans="1:8" s="20" customFormat="1" ht="16.8" customHeight="1">
      <c r="A53" s="27"/>
      <c r="B53" s="27"/>
      <c r="C53" s="27"/>
      <c r="D53" s="27"/>
      <c r="E53" s="27"/>
      <c r="F53" s="27"/>
      <c r="G53" s="27"/>
      <c r="H53" s="27"/>
    </row>
    <row r="54" spans="1:8">
      <c r="A54" s="76" t="s">
        <v>47</v>
      </c>
      <c r="B54" s="76"/>
      <c r="C54" s="76"/>
      <c r="D54" s="76"/>
      <c r="E54" s="76"/>
      <c r="F54" s="76"/>
      <c r="G54" s="76"/>
    </row>
    <row r="56" spans="1:8" ht="69">
      <c r="A56" s="21" t="s">
        <v>25</v>
      </c>
      <c r="B56" s="21" t="s">
        <v>27</v>
      </c>
      <c r="C56" s="21" t="s">
        <v>28</v>
      </c>
      <c r="D56" s="21" t="s">
        <v>29</v>
      </c>
    </row>
    <row r="57" spans="1:8" ht="30" customHeight="1">
      <c r="A57" s="33" t="s">
        <v>26</v>
      </c>
      <c r="B57" s="32" t="s">
        <v>50</v>
      </c>
      <c r="C57" s="26"/>
      <c r="D57" s="26"/>
    </row>
    <row r="58" spans="1:8" ht="66.599999999999994" customHeight="1">
      <c r="A58" s="33" t="s">
        <v>30</v>
      </c>
      <c r="B58" s="32" t="s">
        <v>51</v>
      </c>
      <c r="C58" s="26"/>
      <c r="D58" s="26"/>
    </row>
    <row r="59" spans="1:8" ht="31.8" customHeight="1">
      <c r="A59" s="33" t="s">
        <v>54</v>
      </c>
      <c r="B59" s="32" t="s">
        <v>52</v>
      </c>
      <c r="C59" s="26"/>
      <c r="D59" s="26"/>
    </row>
    <row r="60" spans="1:8" ht="61.8" customHeight="1">
      <c r="A60" s="33" t="s">
        <v>55</v>
      </c>
      <c r="B60" s="32" t="s">
        <v>53</v>
      </c>
      <c r="C60" s="26"/>
      <c r="D60" s="26"/>
    </row>
    <row r="61" spans="1:8" ht="41.4">
      <c r="A61" s="33" t="s">
        <v>56</v>
      </c>
      <c r="B61" s="34" t="s">
        <v>65</v>
      </c>
      <c r="C61" s="26"/>
      <c r="D61" s="26"/>
    </row>
    <row r="62" spans="1:8" ht="78.150000000000006" customHeight="1">
      <c r="A62" s="99" t="s">
        <v>24</v>
      </c>
      <c r="B62" s="99"/>
      <c r="C62" s="99"/>
      <c r="D62" s="99"/>
      <c r="E62" s="99"/>
      <c r="F62" s="99"/>
      <c r="G62" s="99"/>
    </row>
  </sheetData>
  <mergeCells count="64">
    <mergeCell ref="A62:G62"/>
    <mergeCell ref="E24:G24"/>
    <mergeCell ref="A54:G54"/>
    <mergeCell ref="A32:G32"/>
    <mergeCell ref="B35:B36"/>
    <mergeCell ref="C35:E36"/>
    <mergeCell ref="C37:E37"/>
    <mergeCell ref="C38:E38"/>
    <mergeCell ref="F37:G41"/>
    <mergeCell ref="C39:E39"/>
    <mergeCell ref="C40:E40"/>
    <mergeCell ref="C41:E41"/>
    <mergeCell ref="A37:A41"/>
    <mergeCell ref="B25:D25"/>
    <mergeCell ref="B29:D29"/>
    <mergeCell ref="A45:G45"/>
    <mergeCell ref="M35:M36"/>
    <mergeCell ref="J35:J36"/>
    <mergeCell ref="K35:K36"/>
    <mergeCell ref="L35:L36"/>
    <mergeCell ref="E29:G29"/>
    <mergeCell ref="I35:I36"/>
    <mergeCell ref="C16:G16"/>
    <mergeCell ref="C17:G17"/>
    <mergeCell ref="H35:H36"/>
    <mergeCell ref="F35:G36"/>
    <mergeCell ref="A30:G30"/>
    <mergeCell ref="A35:A36"/>
    <mergeCell ref="A21:G21"/>
    <mergeCell ref="A16:B16"/>
    <mergeCell ref="A17:B17"/>
    <mergeCell ref="B26:D26"/>
    <mergeCell ref="B27:D27"/>
    <mergeCell ref="B28:D28"/>
    <mergeCell ref="E25:G25"/>
    <mergeCell ref="A19:D19"/>
    <mergeCell ref="B24:D24"/>
    <mergeCell ref="A2:I2"/>
    <mergeCell ref="A3:F3"/>
    <mergeCell ref="A15:B15"/>
    <mergeCell ref="A13:B13"/>
    <mergeCell ref="A14:B14"/>
    <mergeCell ref="A5:G5"/>
    <mergeCell ref="C14:G14"/>
    <mergeCell ref="C13:E13"/>
    <mergeCell ref="C15:G15"/>
    <mergeCell ref="A7:G7"/>
    <mergeCell ref="A8:G8"/>
    <mergeCell ref="A9:G9"/>
    <mergeCell ref="A12:G12"/>
    <mergeCell ref="A10:G10"/>
    <mergeCell ref="A6:G6"/>
    <mergeCell ref="A11:G11"/>
    <mergeCell ref="L37:L41"/>
    <mergeCell ref="M37:M41"/>
    <mergeCell ref="I37:I41"/>
    <mergeCell ref="J37:J41"/>
    <mergeCell ref="H37:H41"/>
    <mergeCell ref="A50:C50"/>
    <mergeCell ref="A51:C51"/>
    <mergeCell ref="A42:H42"/>
    <mergeCell ref="K37:K41"/>
    <mergeCell ref="B37:B41"/>
    <mergeCell ref="A43:H43"/>
  </mergeCells>
  <pageMargins left="0.23622047244094491" right="0.23622047244094491" top="0.74803149606299213" bottom="0.74803149606299213" header="0.31496062992125984" footer="0.31496062992125984"/>
  <pageSetup paperSize="9" scale="55" orientation="landscape" r:id="rId1"/>
  <ignoredErrors>
    <ignoredError sqref="A4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8BF73-7E7B-47C5-AADE-9C8D52705031}">
  <dimension ref="A1:M58"/>
  <sheetViews>
    <sheetView topLeftCell="A37" zoomScaleNormal="100" workbookViewId="0">
      <selection activeCell="C43" sqref="C43:C44"/>
    </sheetView>
  </sheetViews>
  <sheetFormatPr defaultColWidth="17" defaultRowHeight="13.8"/>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13" customWidth="1"/>
    <col min="7" max="7" width="7"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c r="F1" s="2"/>
    </row>
    <row r="2" spans="1:9" ht="11.25" customHeight="1">
      <c r="A2" s="63"/>
      <c r="B2" s="63"/>
      <c r="C2" s="63"/>
      <c r="D2" s="63"/>
      <c r="E2" s="63"/>
      <c r="F2" s="63"/>
      <c r="G2" s="63"/>
      <c r="H2" s="63"/>
      <c r="I2" s="63"/>
    </row>
    <row r="3" spans="1:9" ht="48.15" customHeight="1">
      <c r="A3" s="63" t="s">
        <v>9</v>
      </c>
      <c r="B3" s="63"/>
      <c r="C3" s="63"/>
      <c r="D3" s="63"/>
      <c r="E3" s="63"/>
      <c r="F3" s="63"/>
      <c r="G3" s="3"/>
      <c r="H3" s="3"/>
      <c r="I3" s="3"/>
    </row>
    <row r="5" spans="1:9" ht="19.5" customHeight="1">
      <c r="A5" s="67" t="s">
        <v>36</v>
      </c>
      <c r="B5" s="67"/>
      <c r="C5" s="67"/>
      <c r="D5" s="67"/>
      <c r="E5" s="67"/>
      <c r="F5" s="68"/>
      <c r="G5" s="68"/>
      <c r="H5" s="17"/>
    </row>
    <row r="6" spans="1:9" ht="19.5" customHeight="1">
      <c r="A6" s="77" t="s">
        <v>43</v>
      </c>
      <c r="B6" s="77"/>
      <c r="C6" s="77"/>
      <c r="D6" s="77"/>
      <c r="E6" s="77"/>
      <c r="F6" s="77"/>
      <c r="G6" s="77"/>
      <c r="H6" s="17"/>
    </row>
    <row r="7" spans="1:9" ht="19.5" customHeight="1">
      <c r="A7" s="72" t="s">
        <v>5</v>
      </c>
      <c r="B7" s="73"/>
      <c r="C7" s="73"/>
      <c r="D7" s="73"/>
      <c r="E7" s="73"/>
      <c r="F7" s="73"/>
      <c r="G7" s="73"/>
      <c r="H7" s="16"/>
    </row>
    <row r="8" spans="1:9" ht="19.5" customHeight="1">
      <c r="A8" s="72" t="s">
        <v>6</v>
      </c>
      <c r="B8" s="73"/>
      <c r="C8" s="73"/>
      <c r="D8" s="73"/>
      <c r="E8" s="73"/>
      <c r="F8" s="73"/>
      <c r="G8" s="73"/>
      <c r="H8" s="16"/>
    </row>
    <row r="9" spans="1:9" ht="19.5" customHeight="1">
      <c r="A9" s="74" t="s">
        <v>5</v>
      </c>
      <c r="B9" s="73"/>
      <c r="C9" s="73"/>
      <c r="D9" s="73"/>
      <c r="E9" s="73"/>
      <c r="F9" s="73"/>
      <c r="G9" s="73"/>
      <c r="H9" s="16"/>
    </row>
    <row r="10" spans="1:9" ht="19.5" customHeight="1">
      <c r="A10" s="74" t="s">
        <v>7</v>
      </c>
      <c r="B10" s="74"/>
      <c r="C10" s="74"/>
      <c r="D10" s="74"/>
      <c r="E10" s="74"/>
      <c r="F10" s="74"/>
      <c r="G10" s="74"/>
      <c r="H10" s="16"/>
    </row>
    <row r="11" spans="1:9" s="18" customFormat="1" ht="19.5" customHeight="1">
      <c r="A11" s="74"/>
      <c r="B11" s="74"/>
      <c r="C11" s="74"/>
      <c r="D11" s="74"/>
      <c r="E11" s="74"/>
      <c r="F11" s="74"/>
      <c r="G11" s="74"/>
    </row>
    <row r="12" spans="1:9" ht="13.8" customHeight="1">
      <c r="A12" s="75" t="s">
        <v>17</v>
      </c>
      <c r="B12" s="76"/>
      <c r="C12" s="76"/>
      <c r="D12" s="76"/>
      <c r="E12" s="76"/>
      <c r="F12" s="76"/>
      <c r="G12" s="76"/>
      <c r="H12" s="16"/>
    </row>
    <row r="13" spans="1:9" ht="18.899999999999999" customHeight="1">
      <c r="A13" s="65" t="s">
        <v>10</v>
      </c>
      <c r="B13" s="66"/>
      <c r="C13" s="69"/>
      <c r="D13" s="70"/>
      <c r="E13" s="70"/>
      <c r="F13" s="4"/>
      <c r="G13" s="5"/>
      <c r="H13" s="6"/>
    </row>
    <row r="14" spans="1:9" ht="42" customHeight="1">
      <c r="A14" s="65" t="s">
        <v>11</v>
      </c>
      <c r="B14" s="66"/>
      <c r="C14" s="69"/>
      <c r="D14" s="70"/>
      <c r="E14" s="70"/>
      <c r="F14" s="70"/>
      <c r="G14" s="71"/>
      <c r="H14" s="6"/>
    </row>
    <row r="15" spans="1:9" ht="20.100000000000001" customHeight="1">
      <c r="A15" s="64" t="s">
        <v>12</v>
      </c>
      <c r="B15" s="64"/>
      <c r="C15" s="69"/>
      <c r="D15" s="70"/>
      <c r="E15" s="70"/>
      <c r="F15" s="70"/>
      <c r="G15" s="71"/>
      <c r="H15" s="6"/>
    </row>
    <row r="16" spans="1:9" ht="29.4" customHeight="1">
      <c r="A16" s="64" t="s">
        <v>13</v>
      </c>
      <c r="B16" s="64"/>
      <c r="C16" s="69"/>
      <c r="D16" s="70"/>
      <c r="E16" s="70"/>
      <c r="F16" s="70"/>
      <c r="G16" s="71"/>
      <c r="H16" s="6"/>
    </row>
    <row r="17" spans="1:9" ht="31.65" customHeight="1">
      <c r="A17" s="64" t="s">
        <v>14</v>
      </c>
      <c r="B17" s="64"/>
      <c r="C17" s="69"/>
      <c r="D17" s="70"/>
      <c r="E17" s="70"/>
      <c r="F17" s="70"/>
      <c r="G17" s="71"/>
      <c r="H17" s="6"/>
    </row>
    <row r="18" spans="1:9" ht="16.5" customHeight="1">
      <c r="A18" s="7"/>
      <c r="B18" s="7"/>
      <c r="C18" s="7"/>
      <c r="D18" s="8"/>
      <c r="E18" s="8"/>
      <c r="F18" s="15"/>
      <c r="G18" s="15"/>
      <c r="H18" s="15"/>
    </row>
    <row r="19" spans="1:9" ht="195.9" customHeight="1">
      <c r="A19" s="90" t="s">
        <v>15</v>
      </c>
      <c r="B19" s="91"/>
      <c r="C19" s="91"/>
      <c r="D19" s="91"/>
      <c r="E19" s="14"/>
      <c r="F19" s="15"/>
      <c r="G19" s="15"/>
      <c r="H19" s="15"/>
    </row>
    <row r="20" spans="1:9" ht="24.9" customHeight="1">
      <c r="A20" s="7"/>
      <c r="B20" s="14"/>
      <c r="C20" s="14"/>
      <c r="D20" s="14"/>
      <c r="E20" s="14"/>
      <c r="F20" s="15"/>
      <c r="G20" s="15"/>
      <c r="H20" s="15"/>
    </row>
    <row r="21" spans="1:9" ht="24.9" customHeight="1">
      <c r="A21" s="86" t="s">
        <v>16</v>
      </c>
      <c r="B21" s="86"/>
      <c r="C21" s="86"/>
      <c r="D21" s="86"/>
      <c r="E21" s="86"/>
      <c r="F21" s="86"/>
      <c r="G21" s="86"/>
      <c r="H21" s="15"/>
    </row>
    <row r="22" spans="1:9" ht="16.5" customHeight="1">
      <c r="A22" s="14"/>
      <c r="B22" s="7"/>
      <c r="C22" s="7"/>
      <c r="D22" s="7"/>
      <c r="E22" s="7"/>
      <c r="F22" s="15"/>
      <c r="G22" s="15"/>
      <c r="H22" s="15"/>
    </row>
    <row r="23" spans="1:9" ht="16.5" customHeight="1">
      <c r="A23" s="9" t="s">
        <v>18</v>
      </c>
      <c r="B23" s="7"/>
      <c r="C23" s="7"/>
      <c r="D23" s="7"/>
      <c r="E23" s="7"/>
      <c r="F23" s="15"/>
      <c r="G23" s="15"/>
      <c r="H23" s="15"/>
    </row>
    <row r="24" spans="1:9" ht="60" customHeight="1">
      <c r="A24" s="21" t="s">
        <v>1</v>
      </c>
      <c r="B24" s="92" t="s">
        <v>19</v>
      </c>
      <c r="C24" s="93"/>
      <c r="D24" s="94"/>
      <c r="E24" s="100" t="s">
        <v>20</v>
      </c>
      <c r="F24" s="100"/>
      <c r="G24" s="100"/>
      <c r="H24" s="8"/>
      <c r="I24" s="10"/>
    </row>
    <row r="25" spans="1:9" ht="19.5" customHeight="1">
      <c r="A25" s="22"/>
      <c r="B25" s="87"/>
      <c r="C25" s="88"/>
      <c r="D25" s="89"/>
      <c r="E25" s="87"/>
      <c r="F25" s="88"/>
      <c r="G25" s="89"/>
      <c r="H25" s="8"/>
      <c r="I25" s="10"/>
    </row>
    <row r="26" spans="1:9" ht="19.5" customHeight="1">
      <c r="A26" s="22"/>
      <c r="B26" s="87"/>
      <c r="C26" s="88"/>
      <c r="D26" s="89"/>
      <c r="E26" s="23"/>
      <c r="F26" s="25"/>
      <c r="G26" s="24"/>
      <c r="H26" s="8"/>
      <c r="I26" s="10"/>
    </row>
    <row r="27" spans="1:9" ht="19.5" customHeight="1">
      <c r="A27" s="22"/>
      <c r="B27" s="87"/>
      <c r="C27" s="88"/>
      <c r="D27" s="89"/>
      <c r="E27" s="23"/>
      <c r="F27" s="25"/>
      <c r="G27" s="24"/>
      <c r="H27" s="8"/>
      <c r="I27" s="10"/>
    </row>
    <row r="28" spans="1:9" ht="51" customHeight="1">
      <c r="A28" s="84" t="s">
        <v>21</v>
      </c>
      <c r="B28" s="84"/>
      <c r="C28" s="84"/>
      <c r="D28" s="84"/>
      <c r="E28" s="84"/>
      <c r="F28" s="84"/>
      <c r="G28" s="84"/>
      <c r="H28" s="15"/>
    </row>
    <row r="29" spans="1:9" ht="22.65" customHeight="1">
      <c r="A29" s="19"/>
      <c r="B29" s="19"/>
      <c r="C29" s="19"/>
      <c r="D29" s="19"/>
      <c r="E29" s="19"/>
      <c r="F29" s="19"/>
      <c r="G29" s="19"/>
      <c r="H29" s="15"/>
    </row>
    <row r="30" spans="1:9" ht="22.65" customHeight="1">
      <c r="A30" s="76" t="s">
        <v>22</v>
      </c>
      <c r="B30" s="76"/>
      <c r="C30" s="76"/>
      <c r="D30" s="76"/>
      <c r="E30" s="76"/>
      <c r="F30" s="76"/>
      <c r="G30" s="76"/>
      <c r="H30" s="15"/>
    </row>
    <row r="31" spans="1:9" ht="18.75" customHeight="1">
      <c r="A31" s="19"/>
      <c r="B31" s="19"/>
      <c r="C31" s="19"/>
      <c r="D31" s="19"/>
      <c r="E31" s="19"/>
      <c r="F31" s="19"/>
      <c r="G31" s="19"/>
      <c r="H31" s="15"/>
    </row>
    <row r="32" spans="1:9" ht="20.25" customHeight="1">
      <c r="A32" s="11" t="s">
        <v>31</v>
      </c>
      <c r="B32" s="7"/>
      <c r="C32" s="7"/>
      <c r="D32" s="7"/>
      <c r="E32" s="7"/>
      <c r="F32" s="7"/>
      <c r="G32" s="15"/>
      <c r="H32" s="15"/>
    </row>
    <row r="33" spans="1:13" s="9" customFormat="1" ht="27.75" customHeight="1">
      <c r="A33" s="85" t="s">
        <v>0</v>
      </c>
      <c r="B33" s="85" t="s">
        <v>32</v>
      </c>
      <c r="C33" s="80" t="s">
        <v>41</v>
      </c>
      <c r="D33" s="101"/>
      <c r="E33" s="102"/>
      <c r="F33" s="80" t="s">
        <v>58</v>
      </c>
      <c r="G33" s="81"/>
      <c r="H33" s="78" t="s">
        <v>8</v>
      </c>
      <c r="I33" s="97" t="s">
        <v>23</v>
      </c>
      <c r="J33" s="95" t="s">
        <v>2</v>
      </c>
      <c r="K33" s="95" t="s">
        <v>59</v>
      </c>
      <c r="L33" s="95" t="s">
        <v>4</v>
      </c>
      <c r="M33" s="95" t="s">
        <v>3</v>
      </c>
    </row>
    <row r="34" spans="1:13" ht="161.1" customHeight="1">
      <c r="A34" s="85"/>
      <c r="B34" s="85"/>
      <c r="C34" s="82"/>
      <c r="D34" s="103"/>
      <c r="E34" s="104"/>
      <c r="F34" s="82"/>
      <c r="G34" s="83"/>
      <c r="H34" s="79"/>
      <c r="I34" s="98"/>
      <c r="J34" s="96"/>
      <c r="K34" s="96"/>
      <c r="L34" s="96"/>
      <c r="M34" s="96"/>
    </row>
    <row r="35" spans="1:13" ht="18.75" customHeight="1">
      <c r="A35" s="114">
        <v>20</v>
      </c>
      <c r="B35" s="43" t="s">
        <v>35</v>
      </c>
      <c r="C35" s="105"/>
      <c r="D35" s="106"/>
      <c r="E35" s="107"/>
      <c r="F35" s="108">
        <v>121000</v>
      </c>
      <c r="G35" s="109"/>
      <c r="H35" s="60">
        <v>1920</v>
      </c>
      <c r="I35" s="54"/>
      <c r="J35" s="57">
        <f>I35*H35</f>
        <v>0</v>
      </c>
      <c r="K35" s="40">
        <v>0.21</v>
      </c>
      <c r="L35" s="48">
        <f t="shared" ref="L35" si="0">(J35*K35)</f>
        <v>0</v>
      </c>
      <c r="M35" s="51">
        <f t="shared" ref="M35" si="1">SUM(L35,J35)</f>
        <v>0</v>
      </c>
    </row>
    <row r="36" spans="1:13" ht="18.75" customHeight="1">
      <c r="A36" s="115"/>
      <c r="B36" s="44"/>
      <c r="C36" s="105"/>
      <c r="D36" s="106"/>
      <c r="E36" s="107"/>
      <c r="F36" s="110"/>
      <c r="G36" s="111"/>
      <c r="H36" s="61"/>
      <c r="I36" s="55"/>
      <c r="J36" s="58"/>
      <c r="K36" s="41"/>
      <c r="L36" s="49"/>
      <c r="M36" s="52"/>
    </row>
    <row r="37" spans="1:13" s="12" customFormat="1" ht="18.75" customHeight="1">
      <c r="A37" s="116"/>
      <c r="B37" s="45"/>
      <c r="C37" s="105"/>
      <c r="D37" s="106"/>
      <c r="E37" s="107"/>
      <c r="F37" s="112"/>
      <c r="G37" s="113"/>
      <c r="H37" s="62"/>
      <c r="I37" s="56"/>
      <c r="J37" s="59"/>
      <c r="K37" s="42"/>
      <c r="L37" s="50"/>
      <c r="M37" s="53"/>
    </row>
    <row r="38" spans="1:13" s="20" customFormat="1" ht="48" customHeight="1">
      <c r="A38" s="39" t="s">
        <v>57</v>
      </c>
      <c r="B38" s="39"/>
      <c r="C38" s="39"/>
      <c r="D38" s="39"/>
      <c r="E38" s="39"/>
      <c r="F38" s="39"/>
      <c r="G38" s="39"/>
      <c r="H38" s="39"/>
    </row>
    <row r="39" spans="1:13" s="20" customFormat="1" ht="18" customHeight="1">
      <c r="A39" s="46" t="s">
        <v>60</v>
      </c>
      <c r="B39" s="47"/>
      <c r="C39" s="47"/>
      <c r="D39" s="47"/>
      <c r="E39" s="47"/>
      <c r="F39" s="47"/>
      <c r="G39" s="47"/>
      <c r="H39" s="47"/>
    </row>
    <row r="40" spans="1:13" s="20" customFormat="1" ht="18" customHeight="1">
      <c r="A40" s="35"/>
      <c r="B40" s="35"/>
      <c r="C40" s="35"/>
      <c r="D40" s="35"/>
      <c r="E40" s="35"/>
      <c r="F40" s="35"/>
      <c r="G40" s="35"/>
      <c r="H40" s="35"/>
    </row>
    <row r="41" spans="1:13" s="20" customFormat="1" ht="17.399999999999999" customHeight="1">
      <c r="A41" s="117" t="s">
        <v>48</v>
      </c>
      <c r="B41" s="118"/>
      <c r="C41" s="118"/>
      <c r="D41" s="118"/>
      <c r="E41" s="118"/>
      <c r="F41" s="118"/>
      <c r="G41" s="118"/>
      <c r="H41" s="27"/>
    </row>
    <row r="42" spans="1:13" s="20" customFormat="1" ht="17.399999999999999" customHeight="1">
      <c r="A42" s="27"/>
      <c r="B42" s="27"/>
      <c r="C42" s="27"/>
      <c r="D42" s="27"/>
      <c r="E42" s="27"/>
      <c r="F42" s="27"/>
      <c r="G42" s="27"/>
      <c r="H42" s="27"/>
    </row>
    <row r="43" spans="1:13" s="20" customFormat="1" ht="17.399999999999999" customHeight="1">
      <c r="A43" s="28" t="s">
        <v>25</v>
      </c>
      <c r="B43" s="28" t="s">
        <v>61</v>
      </c>
      <c r="C43" s="28" t="s">
        <v>62</v>
      </c>
      <c r="D43" s="120"/>
      <c r="E43" s="27"/>
      <c r="F43" s="27"/>
      <c r="G43" s="27"/>
      <c r="H43" s="27"/>
    </row>
    <row r="44" spans="1:13" s="20" customFormat="1" ht="17.399999999999999" customHeight="1">
      <c r="A44" s="29" t="s">
        <v>26</v>
      </c>
      <c r="B44" s="30" t="s">
        <v>49</v>
      </c>
      <c r="C44" s="31"/>
      <c r="D44" s="121"/>
      <c r="E44" s="27"/>
      <c r="F44" s="27"/>
      <c r="G44" s="27"/>
      <c r="H44" s="27"/>
    </row>
    <row r="45" spans="1:13" s="20" customFormat="1" ht="17.399999999999999" customHeight="1">
      <c r="A45" s="27"/>
      <c r="B45" s="27"/>
      <c r="C45" s="27"/>
      <c r="D45" s="27"/>
      <c r="E45" s="27"/>
      <c r="F45" s="27"/>
      <c r="G45" s="27"/>
      <c r="H45" s="27"/>
    </row>
    <row r="46" spans="1:13" s="20" customFormat="1" ht="17.399999999999999" customHeight="1">
      <c r="A46" s="36" t="s">
        <v>63</v>
      </c>
      <c r="B46" s="37"/>
      <c r="C46" s="37"/>
      <c r="D46" s="27"/>
      <c r="E46" s="27"/>
      <c r="F46" s="27"/>
      <c r="G46" s="27"/>
      <c r="H46" s="27"/>
    </row>
    <row r="47" spans="1:13" s="20" customFormat="1" ht="17.399999999999999" customHeight="1">
      <c r="A47" s="38" t="s">
        <v>64</v>
      </c>
      <c r="B47" s="38"/>
      <c r="C47" s="38"/>
      <c r="D47" s="27"/>
      <c r="E47" s="27"/>
      <c r="F47" s="27"/>
      <c r="G47" s="27"/>
      <c r="H47" s="27"/>
    </row>
    <row r="48" spans="1:13" s="20" customFormat="1" ht="17.399999999999999" customHeight="1">
      <c r="A48" s="27"/>
      <c r="B48" s="27"/>
      <c r="C48" s="27"/>
      <c r="D48" s="27"/>
      <c r="E48" s="27"/>
      <c r="F48" s="27"/>
      <c r="G48" s="27"/>
      <c r="H48" s="27"/>
    </row>
    <row r="49" spans="1:8" s="20" customFormat="1" ht="15.6" customHeight="1">
      <c r="A49" s="27"/>
      <c r="B49" s="27"/>
      <c r="C49" s="27"/>
      <c r="D49" s="27"/>
      <c r="E49" s="27"/>
      <c r="F49" s="27"/>
      <c r="G49" s="27"/>
      <c r="H49" s="27"/>
    </row>
    <row r="50" spans="1:8">
      <c r="A50" s="76" t="s">
        <v>47</v>
      </c>
      <c r="B50" s="76"/>
      <c r="C50" s="76"/>
      <c r="D50" s="76"/>
      <c r="E50" s="76"/>
      <c r="F50" s="76"/>
      <c r="G50" s="76"/>
    </row>
    <row r="52" spans="1:8" ht="69">
      <c r="A52" s="21" t="s">
        <v>25</v>
      </c>
      <c r="B52" s="21" t="s">
        <v>27</v>
      </c>
      <c r="C52" s="21" t="s">
        <v>28</v>
      </c>
      <c r="D52" s="21" t="s">
        <v>29</v>
      </c>
    </row>
    <row r="53" spans="1:8" ht="27.6">
      <c r="A53" s="33" t="s">
        <v>26</v>
      </c>
      <c r="B53" s="32" t="s">
        <v>50</v>
      </c>
      <c r="C53" s="26"/>
      <c r="D53" s="26"/>
    </row>
    <row r="54" spans="1:8" ht="69">
      <c r="A54" s="33" t="s">
        <v>30</v>
      </c>
      <c r="B54" s="32" t="s">
        <v>51</v>
      </c>
      <c r="C54" s="26"/>
      <c r="D54" s="26"/>
    </row>
    <row r="55" spans="1:8" ht="27.6">
      <c r="A55" s="33" t="s">
        <v>54</v>
      </c>
      <c r="B55" s="32" t="s">
        <v>52</v>
      </c>
      <c r="C55" s="26"/>
      <c r="D55" s="26"/>
    </row>
    <row r="56" spans="1:8" ht="55.2">
      <c r="A56" s="33" t="s">
        <v>55</v>
      </c>
      <c r="B56" s="32" t="s">
        <v>53</v>
      </c>
      <c r="C56" s="26"/>
      <c r="D56" s="26"/>
    </row>
    <row r="57" spans="1:8" ht="41.4">
      <c r="A57" s="33" t="s">
        <v>56</v>
      </c>
      <c r="B57" s="34" t="s">
        <v>65</v>
      </c>
      <c r="C57" s="26"/>
      <c r="D57" s="26"/>
    </row>
    <row r="58" spans="1:8" ht="78.150000000000006" customHeight="1">
      <c r="A58" s="99" t="s">
        <v>24</v>
      </c>
      <c r="B58" s="99"/>
      <c r="C58" s="99"/>
      <c r="D58" s="99"/>
      <c r="E58" s="99"/>
      <c r="F58" s="99"/>
      <c r="G58" s="99"/>
    </row>
  </sheetData>
  <mergeCells count="59">
    <mergeCell ref="A50:G50"/>
    <mergeCell ref="A58:G58"/>
    <mergeCell ref="B24:D24"/>
    <mergeCell ref="B25:D25"/>
    <mergeCell ref="B26:D26"/>
    <mergeCell ref="B27:D27"/>
    <mergeCell ref="A35:A37"/>
    <mergeCell ref="B35:B37"/>
    <mergeCell ref="E25:G25"/>
    <mergeCell ref="A38:H38"/>
    <mergeCell ref="A28:G28"/>
    <mergeCell ref="A30:G30"/>
    <mergeCell ref="A33:A34"/>
    <mergeCell ref="B33:B34"/>
    <mergeCell ref="C33:E34"/>
    <mergeCell ref="F33:G34"/>
    <mergeCell ref="L35:L37"/>
    <mergeCell ref="M35:M37"/>
    <mergeCell ref="C36:E36"/>
    <mergeCell ref="C37:E37"/>
    <mergeCell ref="M33:M34"/>
    <mergeCell ref="C35:E35"/>
    <mergeCell ref="F35:G37"/>
    <mergeCell ref="H35:H37"/>
    <mergeCell ref="I35:I37"/>
    <mergeCell ref="J35:J37"/>
    <mergeCell ref="K35:K37"/>
    <mergeCell ref="H33:H34"/>
    <mergeCell ref="I33:I34"/>
    <mergeCell ref="J33:J34"/>
    <mergeCell ref="K33:K34"/>
    <mergeCell ref="L33:L34"/>
    <mergeCell ref="C16:G16"/>
    <mergeCell ref="A19:D19"/>
    <mergeCell ref="A21:G21"/>
    <mergeCell ref="E24:G24"/>
    <mergeCell ref="A17:B17"/>
    <mergeCell ref="C17:G17"/>
    <mergeCell ref="A2:I2"/>
    <mergeCell ref="A3:F3"/>
    <mergeCell ref="A5:G5"/>
    <mergeCell ref="A6:G6"/>
    <mergeCell ref="A7:G7"/>
    <mergeCell ref="A39:H39"/>
    <mergeCell ref="A41:G41"/>
    <mergeCell ref="A46:C46"/>
    <mergeCell ref="A47:C47"/>
    <mergeCell ref="A8:G8"/>
    <mergeCell ref="A9:G9"/>
    <mergeCell ref="A10:G10"/>
    <mergeCell ref="A11:G11"/>
    <mergeCell ref="A12:G12"/>
    <mergeCell ref="A13:B13"/>
    <mergeCell ref="C13:E13"/>
    <mergeCell ref="A14:B14"/>
    <mergeCell ref="C14:G14"/>
    <mergeCell ref="A15:B15"/>
    <mergeCell ref="C15:G15"/>
    <mergeCell ref="A16:B16"/>
  </mergeCells>
  <pageMargins left="0.23622047244094491" right="0.23622047244094491" top="0.74803149606299213" bottom="0.74803149606299213" header="0.31496062992125984" footer="0.31496062992125984"/>
  <pageSetup paperSize="9" scale="55" orientation="landscape" r:id="rId1"/>
  <ignoredErrors>
    <ignoredError sqref="A4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96FE3-4F66-472A-8B43-CC449969A3E2}">
  <dimension ref="A1:M58"/>
  <sheetViews>
    <sheetView topLeftCell="A37" zoomScaleNormal="100" workbookViewId="0">
      <selection activeCell="C43" sqref="C43:C44"/>
    </sheetView>
  </sheetViews>
  <sheetFormatPr defaultColWidth="17" defaultRowHeight="13.8"/>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13" customWidth="1"/>
    <col min="7" max="7" width="7"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c r="F1" s="2"/>
    </row>
    <row r="2" spans="1:9" ht="11.25" customHeight="1">
      <c r="A2" s="63"/>
      <c r="B2" s="63"/>
      <c r="C2" s="63"/>
      <c r="D2" s="63"/>
      <c r="E2" s="63"/>
      <c r="F2" s="63"/>
      <c r="G2" s="63"/>
      <c r="H2" s="63"/>
      <c r="I2" s="63"/>
    </row>
    <row r="3" spans="1:9" ht="48.15" customHeight="1">
      <c r="A3" s="63" t="s">
        <v>9</v>
      </c>
      <c r="B3" s="63"/>
      <c r="C3" s="63"/>
      <c r="D3" s="63"/>
      <c r="E3" s="63"/>
      <c r="F3" s="63"/>
      <c r="G3" s="3"/>
      <c r="H3" s="3"/>
      <c r="I3" s="3"/>
    </row>
    <row r="5" spans="1:9" ht="19.5" customHeight="1">
      <c r="A5" s="67" t="s">
        <v>36</v>
      </c>
      <c r="B5" s="67"/>
      <c r="C5" s="67"/>
      <c r="D5" s="67"/>
      <c r="E5" s="67"/>
      <c r="F5" s="68"/>
      <c r="G5" s="68"/>
      <c r="H5" s="17"/>
    </row>
    <row r="6" spans="1:9" ht="19.5" customHeight="1">
      <c r="A6" s="77" t="s">
        <v>44</v>
      </c>
      <c r="B6" s="77"/>
      <c r="C6" s="77"/>
      <c r="D6" s="77"/>
      <c r="E6" s="77"/>
      <c r="F6" s="77"/>
      <c r="G6" s="77"/>
      <c r="H6" s="17"/>
    </row>
    <row r="7" spans="1:9" ht="19.5" customHeight="1">
      <c r="A7" s="72" t="s">
        <v>5</v>
      </c>
      <c r="B7" s="73"/>
      <c r="C7" s="73"/>
      <c r="D7" s="73"/>
      <c r="E7" s="73"/>
      <c r="F7" s="73"/>
      <c r="G7" s="73"/>
      <c r="H7" s="16"/>
    </row>
    <row r="8" spans="1:9" ht="19.5" customHeight="1">
      <c r="A8" s="72" t="s">
        <v>6</v>
      </c>
      <c r="B8" s="73"/>
      <c r="C8" s="73"/>
      <c r="D8" s="73"/>
      <c r="E8" s="73"/>
      <c r="F8" s="73"/>
      <c r="G8" s="73"/>
      <c r="H8" s="16"/>
    </row>
    <row r="9" spans="1:9" ht="19.5" customHeight="1">
      <c r="A9" s="74" t="s">
        <v>5</v>
      </c>
      <c r="B9" s="73"/>
      <c r="C9" s="73"/>
      <c r="D9" s="73"/>
      <c r="E9" s="73"/>
      <c r="F9" s="73"/>
      <c r="G9" s="73"/>
      <c r="H9" s="16"/>
    </row>
    <row r="10" spans="1:9" ht="19.5" customHeight="1">
      <c r="A10" s="74" t="s">
        <v>7</v>
      </c>
      <c r="B10" s="74"/>
      <c r="C10" s="74"/>
      <c r="D10" s="74"/>
      <c r="E10" s="74"/>
      <c r="F10" s="74"/>
      <c r="G10" s="74"/>
      <c r="H10" s="16"/>
    </row>
    <row r="11" spans="1:9" s="18" customFormat="1" ht="19.5" customHeight="1">
      <c r="A11" s="74"/>
      <c r="B11" s="74"/>
      <c r="C11" s="74"/>
      <c r="D11" s="74"/>
      <c r="E11" s="74"/>
      <c r="F11" s="74"/>
      <c r="G11" s="74"/>
    </row>
    <row r="12" spans="1:9" ht="13.8" customHeight="1">
      <c r="A12" s="75" t="s">
        <v>17</v>
      </c>
      <c r="B12" s="76"/>
      <c r="C12" s="76"/>
      <c r="D12" s="76"/>
      <c r="E12" s="76"/>
      <c r="F12" s="76"/>
      <c r="G12" s="76"/>
      <c r="H12" s="16"/>
    </row>
    <row r="13" spans="1:9" ht="18.899999999999999" customHeight="1">
      <c r="A13" s="65" t="s">
        <v>10</v>
      </c>
      <c r="B13" s="66"/>
      <c r="C13" s="69"/>
      <c r="D13" s="70"/>
      <c r="E13" s="70"/>
      <c r="F13" s="4"/>
      <c r="G13" s="5"/>
      <c r="H13" s="6"/>
    </row>
    <row r="14" spans="1:9" ht="42" customHeight="1">
      <c r="A14" s="65" t="s">
        <v>11</v>
      </c>
      <c r="B14" s="66"/>
      <c r="C14" s="69"/>
      <c r="D14" s="70"/>
      <c r="E14" s="70"/>
      <c r="F14" s="70"/>
      <c r="G14" s="71"/>
      <c r="H14" s="6"/>
    </row>
    <row r="15" spans="1:9" ht="20.100000000000001" customHeight="1">
      <c r="A15" s="64" t="s">
        <v>12</v>
      </c>
      <c r="B15" s="64"/>
      <c r="C15" s="69"/>
      <c r="D15" s="70"/>
      <c r="E15" s="70"/>
      <c r="F15" s="70"/>
      <c r="G15" s="71"/>
      <c r="H15" s="6"/>
    </row>
    <row r="16" spans="1:9" ht="29.4" customHeight="1">
      <c r="A16" s="64" t="s">
        <v>13</v>
      </c>
      <c r="B16" s="64"/>
      <c r="C16" s="69"/>
      <c r="D16" s="70"/>
      <c r="E16" s="70"/>
      <c r="F16" s="70"/>
      <c r="G16" s="71"/>
      <c r="H16" s="6"/>
    </row>
    <row r="17" spans="1:9" ht="31.65" customHeight="1">
      <c r="A17" s="64" t="s">
        <v>14</v>
      </c>
      <c r="B17" s="64"/>
      <c r="C17" s="69"/>
      <c r="D17" s="70"/>
      <c r="E17" s="70"/>
      <c r="F17" s="70"/>
      <c r="G17" s="71"/>
      <c r="H17" s="6"/>
    </row>
    <row r="18" spans="1:9" ht="16.5" customHeight="1">
      <c r="A18" s="7"/>
      <c r="B18" s="7"/>
      <c r="C18" s="7"/>
      <c r="D18" s="8"/>
      <c r="E18" s="8"/>
      <c r="F18" s="15"/>
      <c r="G18" s="15"/>
      <c r="H18" s="15"/>
    </row>
    <row r="19" spans="1:9" ht="195.9" customHeight="1">
      <c r="A19" s="90" t="s">
        <v>15</v>
      </c>
      <c r="B19" s="91"/>
      <c r="C19" s="91"/>
      <c r="D19" s="91"/>
      <c r="E19" s="14"/>
      <c r="F19" s="15"/>
      <c r="G19" s="15"/>
      <c r="H19" s="15"/>
    </row>
    <row r="20" spans="1:9" ht="24.9" customHeight="1">
      <c r="A20" s="7"/>
      <c r="B20" s="14"/>
      <c r="C20" s="14"/>
      <c r="D20" s="14"/>
      <c r="E20" s="14"/>
      <c r="F20" s="15"/>
      <c r="G20" s="15"/>
      <c r="H20" s="15"/>
    </row>
    <row r="21" spans="1:9" ht="24.9" customHeight="1">
      <c r="A21" s="86" t="s">
        <v>16</v>
      </c>
      <c r="B21" s="86"/>
      <c r="C21" s="86"/>
      <c r="D21" s="86"/>
      <c r="E21" s="86"/>
      <c r="F21" s="86"/>
      <c r="G21" s="86"/>
      <c r="H21" s="15"/>
    </row>
    <row r="22" spans="1:9" ht="16.5" customHeight="1">
      <c r="A22" s="14"/>
      <c r="B22" s="7"/>
      <c r="C22" s="7"/>
      <c r="D22" s="7"/>
      <c r="E22" s="7"/>
      <c r="F22" s="15"/>
      <c r="G22" s="15"/>
      <c r="H22" s="15"/>
    </row>
    <row r="23" spans="1:9" ht="16.5" customHeight="1">
      <c r="A23" s="9" t="s">
        <v>18</v>
      </c>
      <c r="B23" s="7"/>
      <c r="C23" s="7"/>
      <c r="D23" s="7"/>
      <c r="E23" s="7"/>
      <c r="F23" s="15"/>
      <c r="G23" s="15"/>
      <c r="H23" s="15"/>
    </row>
    <row r="24" spans="1:9" ht="60" customHeight="1">
      <c r="A24" s="21" t="s">
        <v>1</v>
      </c>
      <c r="B24" s="92" t="s">
        <v>19</v>
      </c>
      <c r="C24" s="93"/>
      <c r="D24" s="94"/>
      <c r="E24" s="100" t="s">
        <v>20</v>
      </c>
      <c r="F24" s="100"/>
      <c r="G24" s="100"/>
      <c r="H24" s="8"/>
      <c r="I24" s="10"/>
    </row>
    <row r="25" spans="1:9" ht="19.5" customHeight="1">
      <c r="A25" s="22"/>
      <c r="B25" s="87"/>
      <c r="C25" s="88"/>
      <c r="D25" s="89"/>
      <c r="E25" s="87"/>
      <c r="F25" s="88"/>
      <c r="G25" s="89"/>
      <c r="H25" s="8"/>
      <c r="I25" s="10"/>
    </row>
    <row r="26" spans="1:9" ht="19.5" customHeight="1">
      <c r="A26" s="22"/>
      <c r="B26" s="87"/>
      <c r="C26" s="88"/>
      <c r="D26" s="89"/>
      <c r="E26" s="23"/>
      <c r="F26" s="25"/>
      <c r="G26" s="24"/>
      <c r="H26" s="8"/>
      <c r="I26" s="10"/>
    </row>
    <row r="27" spans="1:9" ht="19.5" customHeight="1">
      <c r="A27" s="22"/>
      <c r="B27" s="87"/>
      <c r="C27" s="88"/>
      <c r="D27" s="89"/>
      <c r="E27" s="23"/>
      <c r="F27" s="25"/>
      <c r="G27" s="24"/>
      <c r="H27" s="8"/>
      <c r="I27" s="10"/>
    </row>
    <row r="28" spans="1:9" ht="51" customHeight="1">
      <c r="A28" s="84" t="s">
        <v>21</v>
      </c>
      <c r="B28" s="84"/>
      <c r="C28" s="84"/>
      <c r="D28" s="84"/>
      <c r="E28" s="84"/>
      <c r="F28" s="84"/>
      <c r="G28" s="84"/>
      <c r="H28" s="15"/>
    </row>
    <row r="29" spans="1:9" ht="22.65" customHeight="1">
      <c r="A29" s="19"/>
      <c r="B29" s="19"/>
      <c r="C29" s="19"/>
      <c r="D29" s="19"/>
      <c r="E29" s="19"/>
      <c r="F29" s="19"/>
      <c r="G29" s="19"/>
      <c r="H29" s="15"/>
    </row>
    <row r="30" spans="1:9" ht="22.65" customHeight="1">
      <c r="A30" s="76" t="s">
        <v>22</v>
      </c>
      <c r="B30" s="76"/>
      <c r="C30" s="76"/>
      <c r="D30" s="76"/>
      <c r="E30" s="76"/>
      <c r="F30" s="76"/>
      <c r="G30" s="76"/>
      <c r="H30" s="15"/>
    </row>
    <row r="31" spans="1:9" ht="18.75" customHeight="1">
      <c r="A31" s="19"/>
      <c r="B31" s="19"/>
      <c r="C31" s="19"/>
      <c r="D31" s="19"/>
      <c r="E31" s="19"/>
      <c r="F31" s="19"/>
      <c r="G31" s="19"/>
      <c r="H31" s="15"/>
    </row>
    <row r="32" spans="1:9" ht="20.25" customHeight="1">
      <c r="A32" s="11" t="s">
        <v>31</v>
      </c>
      <c r="B32" s="7"/>
      <c r="C32" s="7"/>
      <c r="D32" s="7"/>
      <c r="E32" s="7"/>
      <c r="F32" s="7"/>
      <c r="G32" s="15"/>
      <c r="H32" s="15"/>
    </row>
    <row r="33" spans="1:13" s="9" customFormat="1" ht="27.75" customHeight="1">
      <c r="A33" s="85" t="s">
        <v>0</v>
      </c>
      <c r="B33" s="85" t="s">
        <v>32</v>
      </c>
      <c r="C33" s="80" t="s">
        <v>41</v>
      </c>
      <c r="D33" s="101"/>
      <c r="E33" s="102"/>
      <c r="F33" s="80" t="s">
        <v>58</v>
      </c>
      <c r="G33" s="81"/>
      <c r="H33" s="78" t="s">
        <v>8</v>
      </c>
      <c r="I33" s="97" t="s">
        <v>23</v>
      </c>
      <c r="J33" s="95" t="s">
        <v>2</v>
      </c>
      <c r="K33" s="95" t="s">
        <v>59</v>
      </c>
      <c r="L33" s="95" t="s">
        <v>4</v>
      </c>
      <c r="M33" s="95" t="s">
        <v>3</v>
      </c>
    </row>
    <row r="34" spans="1:13" ht="161.1" customHeight="1">
      <c r="A34" s="85"/>
      <c r="B34" s="85"/>
      <c r="C34" s="82"/>
      <c r="D34" s="103"/>
      <c r="E34" s="104"/>
      <c r="F34" s="82"/>
      <c r="G34" s="83"/>
      <c r="H34" s="79"/>
      <c r="I34" s="98"/>
      <c r="J34" s="96"/>
      <c r="K34" s="96"/>
      <c r="L34" s="96"/>
      <c r="M34" s="96"/>
    </row>
    <row r="35" spans="1:13" ht="18.75" customHeight="1">
      <c r="A35" s="114">
        <v>21</v>
      </c>
      <c r="B35" s="43" t="s">
        <v>40</v>
      </c>
      <c r="C35" s="105"/>
      <c r="D35" s="106"/>
      <c r="E35" s="107"/>
      <c r="F35" s="108">
        <v>121000</v>
      </c>
      <c r="G35" s="109"/>
      <c r="H35" s="60">
        <v>720</v>
      </c>
      <c r="I35" s="54"/>
      <c r="J35" s="57">
        <f>I35*H35</f>
        <v>0</v>
      </c>
      <c r="K35" s="40">
        <v>0.21</v>
      </c>
      <c r="L35" s="48">
        <f t="shared" ref="L35" si="0">(J35*K35)</f>
        <v>0</v>
      </c>
      <c r="M35" s="51">
        <f t="shared" ref="M35" si="1">SUM(L35,J35)</f>
        <v>0</v>
      </c>
    </row>
    <row r="36" spans="1:13" ht="18.75" customHeight="1">
      <c r="A36" s="115"/>
      <c r="B36" s="44"/>
      <c r="C36" s="105"/>
      <c r="D36" s="106"/>
      <c r="E36" s="107"/>
      <c r="F36" s="110"/>
      <c r="G36" s="111"/>
      <c r="H36" s="61"/>
      <c r="I36" s="55"/>
      <c r="J36" s="58"/>
      <c r="K36" s="41"/>
      <c r="L36" s="49"/>
      <c r="M36" s="52"/>
    </row>
    <row r="37" spans="1:13" s="12" customFormat="1" ht="18.75" customHeight="1">
      <c r="A37" s="116"/>
      <c r="B37" s="45"/>
      <c r="C37" s="105"/>
      <c r="D37" s="106"/>
      <c r="E37" s="107"/>
      <c r="F37" s="112"/>
      <c r="G37" s="113"/>
      <c r="H37" s="62"/>
      <c r="I37" s="56"/>
      <c r="J37" s="59"/>
      <c r="K37" s="42"/>
      <c r="L37" s="50"/>
      <c r="M37" s="53"/>
    </row>
    <row r="38" spans="1:13" s="20" customFormat="1" ht="53.25" customHeight="1">
      <c r="A38" s="39" t="s">
        <v>57</v>
      </c>
      <c r="B38" s="39"/>
      <c r="C38" s="39"/>
      <c r="D38" s="39"/>
      <c r="E38" s="39"/>
      <c r="F38" s="39"/>
      <c r="G38" s="39"/>
      <c r="H38" s="39"/>
    </row>
    <row r="39" spans="1:13" s="20" customFormat="1" ht="19.2" customHeight="1">
      <c r="A39" s="46" t="s">
        <v>60</v>
      </c>
      <c r="B39" s="47"/>
      <c r="C39" s="47"/>
      <c r="D39" s="47"/>
      <c r="E39" s="47"/>
      <c r="F39" s="47"/>
      <c r="G39" s="47"/>
      <c r="H39" s="47"/>
    </row>
    <row r="40" spans="1:13" s="20" customFormat="1" ht="17.399999999999999" customHeight="1">
      <c r="A40" s="35"/>
      <c r="B40" s="35"/>
      <c r="C40" s="35"/>
      <c r="D40" s="35"/>
      <c r="E40" s="35"/>
      <c r="F40" s="35"/>
      <c r="G40" s="35"/>
      <c r="H40" s="35"/>
    </row>
    <row r="41" spans="1:13" s="20" customFormat="1" ht="17.399999999999999" customHeight="1">
      <c r="A41" s="117" t="s">
        <v>48</v>
      </c>
      <c r="B41" s="118"/>
      <c r="C41" s="118"/>
      <c r="D41" s="118"/>
      <c r="E41" s="118"/>
      <c r="F41" s="118"/>
      <c r="G41" s="118"/>
      <c r="H41" s="27"/>
    </row>
    <row r="42" spans="1:13" s="20" customFormat="1" ht="17.399999999999999" customHeight="1">
      <c r="A42" s="27"/>
      <c r="B42" s="27"/>
      <c r="C42" s="27"/>
      <c r="D42" s="27"/>
      <c r="E42" s="27"/>
      <c r="F42" s="27"/>
      <c r="G42" s="27"/>
      <c r="H42" s="27"/>
    </row>
    <row r="43" spans="1:13" s="20" customFormat="1" ht="17.399999999999999" customHeight="1">
      <c r="A43" s="28" t="s">
        <v>25</v>
      </c>
      <c r="B43" s="28" t="s">
        <v>61</v>
      </c>
      <c r="C43" s="28" t="s">
        <v>62</v>
      </c>
      <c r="D43" s="120"/>
      <c r="E43" s="27"/>
      <c r="F43" s="27"/>
      <c r="G43" s="27"/>
      <c r="H43" s="27"/>
    </row>
    <row r="44" spans="1:13" s="20" customFormat="1" ht="17.399999999999999" customHeight="1">
      <c r="A44" s="29" t="s">
        <v>26</v>
      </c>
      <c r="B44" s="30" t="s">
        <v>49</v>
      </c>
      <c r="C44" s="31"/>
      <c r="D44" s="121"/>
      <c r="E44" s="27"/>
      <c r="F44" s="27"/>
      <c r="G44" s="27"/>
      <c r="H44" s="27"/>
    </row>
    <row r="45" spans="1:13" s="20" customFormat="1" ht="17.399999999999999" customHeight="1">
      <c r="A45" s="27"/>
      <c r="B45" s="27"/>
      <c r="C45" s="27"/>
      <c r="D45" s="27"/>
      <c r="E45" s="27"/>
      <c r="F45" s="27"/>
      <c r="G45" s="27"/>
      <c r="H45" s="27"/>
    </row>
    <row r="46" spans="1:13" s="20" customFormat="1" ht="17.399999999999999" customHeight="1">
      <c r="A46" s="36" t="s">
        <v>63</v>
      </c>
      <c r="B46" s="37"/>
      <c r="C46" s="37"/>
      <c r="D46" s="27"/>
      <c r="E46" s="27"/>
      <c r="F46" s="27"/>
      <c r="G46" s="27"/>
      <c r="H46" s="27"/>
    </row>
    <row r="47" spans="1:13" s="20" customFormat="1" ht="17.399999999999999" customHeight="1">
      <c r="A47" s="38" t="s">
        <v>64</v>
      </c>
      <c r="B47" s="38"/>
      <c r="C47" s="38"/>
      <c r="D47" s="27"/>
      <c r="E47" s="27"/>
      <c r="F47" s="27"/>
      <c r="G47" s="27"/>
      <c r="H47" s="27"/>
    </row>
    <row r="48" spans="1:13" s="20" customFormat="1" ht="17.399999999999999" customHeight="1">
      <c r="A48" s="27"/>
      <c r="B48" s="27"/>
      <c r="C48" s="27"/>
      <c r="D48" s="27"/>
      <c r="E48" s="27"/>
      <c r="F48" s="27"/>
      <c r="G48" s="27"/>
      <c r="H48" s="27"/>
    </row>
    <row r="49" spans="1:8" s="20" customFormat="1" ht="16.8" customHeight="1">
      <c r="A49" s="27"/>
      <c r="B49" s="27"/>
      <c r="C49" s="27"/>
      <c r="D49" s="27"/>
      <c r="E49" s="27"/>
      <c r="F49" s="27"/>
      <c r="G49" s="27"/>
      <c r="H49" s="27"/>
    </row>
    <row r="50" spans="1:8">
      <c r="A50" s="76" t="s">
        <v>47</v>
      </c>
      <c r="B50" s="76"/>
      <c r="C50" s="76"/>
      <c r="D50" s="76"/>
      <c r="E50" s="76"/>
      <c r="F50" s="76"/>
      <c r="G50" s="76"/>
    </row>
    <row r="52" spans="1:8" ht="69">
      <c r="A52" s="21" t="s">
        <v>25</v>
      </c>
      <c r="B52" s="21" t="s">
        <v>27</v>
      </c>
      <c r="C52" s="21" t="s">
        <v>28</v>
      </c>
      <c r="D52" s="21" t="s">
        <v>29</v>
      </c>
    </row>
    <row r="53" spans="1:8" ht="27.6">
      <c r="A53" s="33" t="s">
        <v>26</v>
      </c>
      <c r="B53" s="32" t="s">
        <v>50</v>
      </c>
      <c r="C53" s="26"/>
      <c r="D53" s="26"/>
    </row>
    <row r="54" spans="1:8" ht="69">
      <c r="A54" s="33" t="s">
        <v>30</v>
      </c>
      <c r="B54" s="32" t="s">
        <v>51</v>
      </c>
      <c r="C54" s="26"/>
      <c r="D54" s="26"/>
    </row>
    <row r="55" spans="1:8" ht="27.6">
      <c r="A55" s="33" t="s">
        <v>54</v>
      </c>
      <c r="B55" s="32" t="s">
        <v>52</v>
      </c>
      <c r="C55" s="26"/>
      <c r="D55" s="26"/>
    </row>
    <row r="56" spans="1:8" ht="55.2">
      <c r="A56" s="33" t="s">
        <v>55</v>
      </c>
      <c r="B56" s="32" t="s">
        <v>53</v>
      </c>
      <c r="C56" s="26"/>
      <c r="D56" s="26"/>
    </row>
    <row r="57" spans="1:8" ht="41.4">
      <c r="A57" s="33" t="s">
        <v>56</v>
      </c>
      <c r="B57" s="34" t="s">
        <v>65</v>
      </c>
      <c r="C57" s="26"/>
      <c r="D57" s="26"/>
    </row>
    <row r="58" spans="1:8" ht="78.150000000000006" customHeight="1">
      <c r="A58" s="99" t="s">
        <v>24</v>
      </c>
      <c r="B58" s="99"/>
      <c r="C58" s="99"/>
      <c r="D58" s="99"/>
      <c r="E58" s="99"/>
      <c r="F58" s="99"/>
      <c r="G58" s="99"/>
    </row>
  </sheetData>
  <mergeCells count="59">
    <mergeCell ref="C36:E36"/>
    <mergeCell ref="C37:E37"/>
    <mergeCell ref="A50:G50"/>
    <mergeCell ref="A58:G58"/>
    <mergeCell ref="I35:I37"/>
    <mergeCell ref="A35:A37"/>
    <mergeCell ref="B35:B37"/>
    <mergeCell ref="C35:E35"/>
    <mergeCell ref="F35:G37"/>
    <mergeCell ref="H35:H37"/>
    <mergeCell ref="A38:H38"/>
    <mergeCell ref="A41:G41"/>
    <mergeCell ref="A46:C46"/>
    <mergeCell ref="A47:C47"/>
    <mergeCell ref="A39:H39"/>
    <mergeCell ref="J33:J34"/>
    <mergeCell ref="K33:K34"/>
    <mergeCell ref="L33:L34"/>
    <mergeCell ref="M33:M34"/>
    <mergeCell ref="J35:J37"/>
    <mergeCell ref="K35:K37"/>
    <mergeCell ref="L35:L37"/>
    <mergeCell ref="M35:M37"/>
    <mergeCell ref="I33:I34"/>
    <mergeCell ref="B25:D25"/>
    <mergeCell ref="E25:G25"/>
    <mergeCell ref="B26:D26"/>
    <mergeCell ref="B27:D27"/>
    <mergeCell ref="A28:G28"/>
    <mergeCell ref="A30:G30"/>
    <mergeCell ref="A33:A34"/>
    <mergeCell ref="B33:B34"/>
    <mergeCell ref="C33:E34"/>
    <mergeCell ref="F33:G34"/>
    <mergeCell ref="H33:H34"/>
    <mergeCell ref="A19:D19"/>
    <mergeCell ref="A21:G21"/>
    <mergeCell ref="B24:D24"/>
    <mergeCell ref="E24:G24"/>
    <mergeCell ref="A17:B17"/>
    <mergeCell ref="C17:G17"/>
    <mergeCell ref="A14:B14"/>
    <mergeCell ref="C14:G14"/>
    <mergeCell ref="A15:B15"/>
    <mergeCell ref="C15:G15"/>
    <mergeCell ref="A16:B16"/>
    <mergeCell ref="C16:G16"/>
    <mergeCell ref="A9:G9"/>
    <mergeCell ref="A10:G10"/>
    <mergeCell ref="A11:G11"/>
    <mergeCell ref="A12:G12"/>
    <mergeCell ref="A13:B13"/>
    <mergeCell ref="C13:E13"/>
    <mergeCell ref="A8:G8"/>
    <mergeCell ref="A2:I2"/>
    <mergeCell ref="A3:F3"/>
    <mergeCell ref="A5:G5"/>
    <mergeCell ref="A6:G6"/>
    <mergeCell ref="A7:G7"/>
  </mergeCells>
  <pageMargins left="0.23622047244094491" right="0.23622047244094491" top="0.74803149606299213" bottom="0.74803149606299213" header="0.31496062992125984" footer="0.31496062992125984"/>
  <pageSetup paperSize="9" scale="55" orientation="landscape" r:id="rId1"/>
  <ignoredErrors>
    <ignoredError sqref="A4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E9586-D514-486A-85E9-EC0CA26D5284}">
  <dimension ref="A1:M56"/>
  <sheetViews>
    <sheetView topLeftCell="A33" zoomScaleNormal="100" workbookViewId="0">
      <selection activeCell="C41" sqref="C41:C42"/>
    </sheetView>
  </sheetViews>
  <sheetFormatPr defaultColWidth="17" defaultRowHeight="13.8"/>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13" customWidth="1"/>
    <col min="7" max="7" width="7"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c r="F1" s="2"/>
    </row>
    <row r="2" spans="1:9" ht="11.25" customHeight="1">
      <c r="A2" s="63"/>
      <c r="B2" s="63"/>
      <c r="C2" s="63"/>
      <c r="D2" s="63"/>
      <c r="E2" s="63"/>
      <c r="F2" s="63"/>
      <c r="G2" s="63"/>
      <c r="H2" s="63"/>
      <c r="I2" s="63"/>
    </row>
    <row r="3" spans="1:9" ht="48.15" customHeight="1">
      <c r="A3" s="63" t="s">
        <v>9</v>
      </c>
      <c r="B3" s="63"/>
      <c r="C3" s="63"/>
      <c r="D3" s="63"/>
      <c r="E3" s="63"/>
      <c r="F3" s="63"/>
      <c r="G3" s="3"/>
      <c r="H3" s="3"/>
      <c r="I3" s="3"/>
    </row>
    <row r="5" spans="1:9" ht="19.5" customHeight="1">
      <c r="A5" s="67" t="s">
        <v>38</v>
      </c>
      <c r="B5" s="67"/>
      <c r="C5" s="67"/>
      <c r="D5" s="67"/>
      <c r="E5" s="67"/>
      <c r="F5" s="68"/>
      <c r="G5" s="68"/>
      <c r="H5" s="17"/>
    </row>
    <row r="6" spans="1:9" ht="19.5" customHeight="1">
      <c r="A6" s="77" t="s">
        <v>45</v>
      </c>
      <c r="B6" s="77"/>
      <c r="C6" s="77"/>
      <c r="D6" s="77"/>
      <c r="E6" s="77"/>
      <c r="F6" s="77"/>
      <c r="G6" s="77"/>
      <c r="H6" s="17"/>
    </row>
    <row r="7" spans="1:9" ht="19.5" customHeight="1">
      <c r="A7" s="72" t="s">
        <v>5</v>
      </c>
      <c r="B7" s="73"/>
      <c r="C7" s="73"/>
      <c r="D7" s="73"/>
      <c r="E7" s="73"/>
      <c r="F7" s="73"/>
      <c r="G7" s="73"/>
      <c r="H7" s="16"/>
    </row>
    <row r="8" spans="1:9" ht="19.5" customHeight="1">
      <c r="A8" s="72" t="s">
        <v>6</v>
      </c>
      <c r="B8" s="73"/>
      <c r="C8" s="73"/>
      <c r="D8" s="73"/>
      <c r="E8" s="73"/>
      <c r="F8" s="73"/>
      <c r="G8" s="73"/>
      <c r="H8" s="16"/>
    </row>
    <row r="9" spans="1:9" ht="19.5" customHeight="1">
      <c r="A9" s="74" t="s">
        <v>5</v>
      </c>
      <c r="B9" s="73"/>
      <c r="C9" s="73"/>
      <c r="D9" s="73"/>
      <c r="E9" s="73"/>
      <c r="F9" s="73"/>
      <c r="G9" s="73"/>
      <c r="H9" s="16"/>
    </row>
    <row r="10" spans="1:9" ht="19.5" customHeight="1">
      <c r="A10" s="74" t="s">
        <v>7</v>
      </c>
      <c r="B10" s="74"/>
      <c r="C10" s="74"/>
      <c r="D10" s="74"/>
      <c r="E10" s="74"/>
      <c r="F10" s="74"/>
      <c r="G10" s="74"/>
      <c r="H10" s="16"/>
    </row>
    <row r="11" spans="1:9" s="18" customFormat="1" ht="19.5" customHeight="1">
      <c r="A11" s="74"/>
      <c r="B11" s="74"/>
      <c r="C11" s="74"/>
      <c r="D11" s="74"/>
      <c r="E11" s="74"/>
      <c r="F11" s="74"/>
      <c r="G11" s="74"/>
    </row>
    <row r="12" spans="1:9" ht="13.8" customHeight="1">
      <c r="A12" s="75" t="s">
        <v>17</v>
      </c>
      <c r="B12" s="76"/>
      <c r="C12" s="76"/>
      <c r="D12" s="76"/>
      <c r="E12" s="76"/>
      <c r="F12" s="76"/>
      <c r="G12" s="76"/>
      <c r="H12" s="16"/>
    </row>
    <row r="13" spans="1:9" ht="18.899999999999999" customHeight="1">
      <c r="A13" s="65" t="s">
        <v>10</v>
      </c>
      <c r="B13" s="66"/>
      <c r="C13" s="69"/>
      <c r="D13" s="70"/>
      <c r="E13" s="70"/>
      <c r="F13" s="4"/>
      <c r="G13" s="5"/>
      <c r="H13" s="6"/>
    </row>
    <row r="14" spans="1:9" ht="42" customHeight="1">
      <c r="A14" s="65" t="s">
        <v>11</v>
      </c>
      <c r="B14" s="66"/>
      <c r="C14" s="69"/>
      <c r="D14" s="70"/>
      <c r="E14" s="70"/>
      <c r="F14" s="70"/>
      <c r="G14" s="71"/>
      <c r="H14" s="6"/>
    </row>
    <row r="15" spans="1:9" ht="20.100000000000001" customHeight="1">
      <c r="A15" s="64" t="s">
        <v>12</v>
      </c>
      <c r="B15" s="64"/>
      <c r="C15" s="69"/>
      <c r="D15" s="70"/>
      <c r="E15" s="70"/>
      <c r="F15" s="70"/>
      <c r="G15" s="71"/>
      <c r="H15" s="6"/>
    </row>
    <row r="16" spans="1:9" ht="29.4" customHeight="1">
      <c r="A16" s="64" t="s">
        <v>13</v>
      </c>
      <c r="B16" s="64"/>
      <c r="C16" s="69"/>
      <c r="D16" s="70"/>
      <c r="E16" s="70"/>
      <c r="F16" s="70"/>
      <c r="G16" s="71"/>
      <c r="H16" s="6"/>
    </row>
    <row r="17" spans="1:13" ht="31.65" customHeight="1">
      <c r="A17" s="64" t="s">
        <v>14</v>
      </c>
      <c r="B17" s="64"/>
      <c r="C17" s="69"/>
      <c r="D17" s="70"/>
      <c r="E17" s="70"/>
      <c r="F17" s="70"/>
      <c r="G17" s="71"/>
      <c r="H17" s="6"/>
    </row>
    <row r="18" spans="1:13" ht="16.5" customHeight="1">
      <c r="A18" s="7"/>
      <c r="B18" s="7"/>
      <c r="C18" s="7"/>
      <c r="D18" s="8"/>
      <c r="E18" s="8"/>
      <c r="F18" s="15"/>
      <c r="G18" s="15"/>
      <c r="H18" s="15"/>
    </row>
    <row r="19" spans="1:13" ht="195.9" customHeight="1">
      <c r="A19" s="90" t="s">
        <v>15</v>
      </c>
      <c r="B19" s="91"/>
      <c r="C19" s="91"/>
      <c r="D19" s="91"/>
      <c r="E19" s="14"/>
      <c r="F19" s="15"/>
      <c r="G19" s="15"/>
      <c r="H19" s="15"/>
    </row>
    <row r="20" spans="1:13" ht="24.9" customHeight="1">
      <c r="A20" s="7"/>
      <c r="B20" s="14"/>
      <c r="C20" s="14"/>
      <c r="D20" s="14"/>
      <c r="E20" s="14"/>
      <c r="F20" s="15"/>
      <c r="G20" s="15"/>
      <c r="H20" s="15"/>
    </row>
    <row r="21" spans="1:13" ht="24.9" customHeight="1">
      <c r="A21" s="86" t="s">
        <v>16</v>
      </c>
      <c r="B21" s="86"/>
      <c r="C21" s="86"/>
      <c r="D21" s="86"/>
      <c r="E21" s="86"/>
      <c r="F21" s="86"/>
      <c r="G21" s="86"/>
      <c r="H21" s="15"/>
    </row>
    <row r="22" spans="1:13" ht="16.5" customHeight="1">
      <c r="A22" s="14"/>
      <c r="B22" s="7"/>
      <c r="C22" s="7"/>
      <c r="D22" s="7"/>
      <c r="E22" s="7"/>
      <c r="F22" s="15"/>
      <c r="G22" s="15"/>
      <c r="H22" s="15"/>
    </row>
    <row r="23" spans="1:13" ht="16.5" customHeight="1">
      <c r="A23" s="9" t="s">
        <v>18</v>
      </c>
      <c r="B23" s="7"/>
      <c r="C23" s="7"/>
      <c r="D23" s="7"/>
      <c r="E23" s="7"/>
      <c r="F23" s="15"/>
      <c r="G23" s="15"/>
      <c r="H23" s="15"/>
    </row>
    <row r="24" spans="1:13" ht="60" customHeight="1">
      <c r="A24" s="21" t="s">
        <v>1</v>
      </c>
      <c r="B24" s="92" t="s">
        <v>19</v>
      </c>
      <c r="C24" s="93"/>
      <c r="D24" s="94"/>
      <c r="E24" s="100" t="s">
        <v>20</v>
      </c>
      <c r="F24" s="100"/>
      <c r="G24" s="100"/>
      <c r="H24" s="8"/>
      <c r="I24" s="10"/>
    </row>
    <row r="25" spans="1:13" ht="18" customHeight="1">
      <c r="A25" s="22"/>
      <c r="B25" s="87"/>
      <c r="C25" s="88"/>
      <c r="D25" s="89"/>
      <c r="E25" s="87"/>
      <c r="F25" s="88"/>
      <c r="G25" s="89"/>
      <c r="H25" s="8"/>
      <c r="I25" s="10"/>
    </row>
    <row r="26" spans="1:13" ht="18" customHeight="1">
      <c r="A26" s="22"/>
      <c r="B26" s="87"/>
      <c r="C26" s="88"/>
      <c r="D26" s="89"/>
      <c r="E26" s="23"/>
      <c r="F26" s="25"/>
      <c r="G26" s="24"/>
      <c r="H26" s="8"/>
      <c r="I26" s="10"/>
    </row>
    <row r="27" spans="1:13" ht="51" customHeight="1">
      <c r="A27" s="84" t="s">
        <v>21</v>
      </c>
      <c r="B27" s="84"/>
      <c r="C27" s="84"/>
      <c r="D27" s="84"/>
      <c r="E27" s="84"/>
      <c r="F27" s="84"/>
      <c r="G27" s="84"/>
      <c r="H27" s="15"/>
    </row>
    <row r="28" spans="1:13" ht="22.65" customHeight="1">
      <c r="A28" s="19"/>
      <c r="B28" s="19"/>
      <c r="C28" s="19"/>
      <c r="D28" s="19"/>
      <c r="E28" s="19"/>
      <c r="F28" s="19"/>
      <c r="G28" s="19"/>
      <c r="H28" s="15"/>
    </row>
    <row r="29" spans="1:13" ht="22.65" customHeight="1">
      <c r="A29" s="76" t="s">
        <v>22</v>
      </c>
      <c r="B29" s="76"/>
      <c r="C29" s="76"/>
      <c r="D29" s="76"/>
      <c r="E29" s="76"/>
      <c r="F29" s="76"/>
      <c r="G29" s="76"/>
      <c r="H29" s="15"/>
    </row>
    <row r="30" spans="1:13" ht="18.75" customHeight="1">
      <c r="A30" s="19"/>
      <c r="B30" s="19"/>
      <c r="C30" s="19"/>
      <c r="D30" s="19"/>
      <c r="E30" s="19"/>
      <c r="F30" s="19"/>
      <c r="G30" s="19"/>
      <c r="H30" s="15"/>
    </row>
    <row r="31" spans="1:13" ht="20.25" customHeight="1">
      <c r="A31" s="11" t="s">
        <v>31</v>
      </c>
      <c r="B31" s="7"/>
      <c r="C31" s="7"/>
      <c r="D31" s="7"/>
      <c r="E31" s="7"/>
      <c r="F31" s="7"/>
      <c r="G31" s="15"/>
      <c r="H31" s="15"/>
    </row>
    <row r="32" spans="1:13" s="9" customFormat="1" ht="27.75" customHeight="1">
      <c r="A32" s="85" t="s">
        <v>0</v>
      </c>
      <c r="B32" s="85" t="s">
        <v>32</v>
      </c>
      <c r="C32" s="80" t="s">
        <v>41</v>
      </c>
      <c r="D32" s="101"/>
      <c r="E32" s="102"/>
      <c r="F32" s="80" t="s">
        <v>58</v>
      </c>
      <c r="G32" s="81"/>
      <c r="H32" s="78" t="s">
        <v>8</v>
      </c>
      <c r="I32" s="97" t="s">
        <v>23</v>
      </c>
      <c r="J32" s="95" t="s">
        <v>2</v>
      </c>
      <c r="K32" s="95" t="s">
        <v>59</v>
      </c>
      <c r="L32" s="95" t="s">
        <v>4</v>
      </c>
      <c r="M32" s="95" t="s">
        <v>3</v>
      </c>
    </row>
    <row r="33" spans="1:13" ht="161.1" customHeight="1">
      <c r="A33" s="85"/>
      <c r="B33" s="85"/>
      <c r="C33" s="82"/>
      <c r="D33" s="103"/>
      <c r="E33" s="104"/>
      <c r="F33" s="82"/>
      <c r="G33" s="83"/>
      <c r="H33" s="79"/>
      <c r="I33" s="98"/>
      <c r="J33" s="96"/>
      <c r="K33" s="96"/>
      <c r="L33" s="96"/>
      <c r="M33" s="96"/>
    </row>
    <row r="34" spans="1:13" ht="18.75" customHeight="1">
      <c r="A34" s="114">
        <v>22</v>
      </c>
      <c r="B34" s="43" t="s">
        <v>37</v>
      </c>
      <c r="C34" s="105"/>
      <c r="D34" s="106"/>
      <c r="E34" s="107"/>
      <c r="F34" s="108">
        <v>121000</v>
      </c>
      <c r="G34" s="109"/>
      <c r="H34" s="60">
        <v>1200</v>
      </c>
      <c r="I34" s="54"/>
      <c r="J34" s="57">
        <f>I34*H34</f>
        <v>0</v>
      </c>
      <c r="K34" s="40">
        <v>0.21</v>
      </c>
      <c r="L34" s="48">
        <f t="shared" ref="L34" si="0">(J34*K34)</f>
        <v>0</v>
      </c>
      <c r="M34" s="51">
        <f t="shared" ref="M34" si="1">SUM(L34,J34)</f>
        <v>0</v>
      </c>
    </row>
    <row r="35" spans="1:13" ht="18.75" customHeight="1">
      <c r="A35" s="116"/>
      <c r="B35" s="45"/>
      <c r="C35" s="105"/>
      <c r="D35" s="106"/>
      <c r="E35" s="107"/>
      <c r="F35" s="112"/>
      <c r="G35" s="113"/>
      <c r="H35" s="62"/>
      <c r="I35" s="56"/>
      <c r="J35" s="59"/>
      <c r="K35" s="42"/>
      <c r="L35" s="50"/>
      <c r="M35" s="53"/>
    </row>
    <row r="36" spans="1:13" s="20" customFormat="1" ht="48.75" customHeight="1">
      <c r="A36" s="39" t="s">
        <v>57</v>
      </c>
      <c r="B36" s="39"/>
      <c r="C36" s="39"/>
      <c r="D36" s="39"/>
      <c r="E36" s="39"/>
      <c r="F36" s="39"/>
      <c r="G36" s="39"/>
      <c r="H36" s="39"/>
    </row>
    <row r="37" spans="1:13" s="20" customFormat="1" ht="18" customHeight="1">
      <c r="A37" s="46" t="s">
        <v>60</v>
      </c>
      <c r="B37" s="47"/>
      <c r="C37" s="47"/>
      <c r="D37" s="47"/>
      <c r="E37" s="47"/>
      <c r="F37" s="47"/>
      <c r="G37" s="47"/>
      <c r="H37" s="47"/>
    </row>
    <row r="38" spans="1:13" s="20" customFormat="1" ht="18" customHeight="1">
      <c r="A38" s="35"/>
      <c r="B38" s="35"/>
      <c r="C38" s="35"/>
      <c r="D38" s="35"/>
      <c r="E38" s="35"/>
      <c r="F38" s="35"/>
      <c r="G38" s="35"/>
      <c r="H38" s="35"/>
    </row>
    <row r="39" spans="1:13" s="20" customFormat="1" ht="16.8" customHeight="1">
      <c r="A39" s="117" t="s">
        <v>48</v>
      </c>
      <c r="B39" s="118"/>
      <c r="C39" s="118"/>
      <c r="D39" s="118"/>
      <c r="E39" s="118"/>
      <c r="F39" s="118"/>
      <c r="G39" s="118"/>
      <c r="H39" s="27"/>
    </row>
    <row r="40" spans="1:13" s="20" customFormat="1" ht="16.8" customHeight="1">
      <c r="A40" s="27"/>
      <c r="B40" s="27"/>
      <c r="C40" s="27"/>
      <c r="D40" s="27"/>
      <c r="E40" s="27"/>
      <c r="F40" s="27"/>
      <c r="G40" s="27"/>
      <c r="H40" s="27"/>
    </row>
    <row r="41" spans="1:13" s="20" customFormat="1" ht="16.8" customHeight="1">
      <c r="A41" s="28" t="s">
        <v>25</v>
      </c>
      <c r="B41" s="28" t="s">
        <v>61</v>
      </c>
      <c r="C41" s="28" t="s">
        <v>62</v>
      </c>
      <c r="D41" s="119"/>
      <c r="E41" s="27"/>
      <c r="F41" s="27"/>
      <c r="G41" s="27"/>
      <c r="H41" s="27"/>
    </row>
    <row r="42" spans="1:13" s="20" customFormat="1" ht="16.8" customHeight="1">
      <c r="A42" s="29" t="s">
        <v>26</v>
      </c>
      <c r="B42" s="30" t="s">
        <v>49</v>
      </c>
      <c r="C42" s="31"/>
      <c r="D42" s="121"/>
      <c r="E42" s="27"/>
      <c r="F42" s="27"/>
      <c r="G42" s="27"/>
      <c r="H42" s="27"/>
    </row>
    <row r="43" spans="1:13" s="20" customFormat="1" ht="16.8" customHeight="1">
      <c r="A43" s="27"/>
      <c r="B43" s="27"/>
      <c r="C43" s="27"/>
      <c r="D43" s="27"/>
      <c r="E43" s="27"/>
      <c r="F43" s="27"/>
      <c r="G43" s="27"/>
      <c r="H43" s="27"/>
    </row>
    <row r="44" spans="1:13" s="20" customFormat="1" ht="16.8" customHeight="1">
      <c r="A44" s="36" t="s">
        <v>63</v>
      </c>
      <c r="B44" s="37"/>
      <c r="C44" s="37"/>
      <c r="D44" s="27"/>
      <c r="E44" s="27"/>
      <c r="F44" s="27"/>
      <c r="G44" s="27"/>
      <c r="H44" s="27"/>
    </row>
    <row r="45" spans="1:13" s="20" customFormat="1" ht="16.8" customHeight="1">
      <c r="A45" s="38" t="s">
        <v>64</v>
      </c>
      <c r="B45" s="38"/>
      <c r="C45" s="38"/>
      <c r="D45" s="27"/>
      <c r="E45" s="27"/>
      <c r="F45" s="27"/>
      <c r="G45" s="27"/>
      <c r="H45" s="27"/>
    </row>
    <row r="46" spans="1:13" s="20" customFormat="1" ht="16.8" customHeight="1">
      <c r="A46" s="27"/>
      <c r="B46" s="27"/>
      <c r="C46" s="27"/>
      <c r="D46" s="27"/>
      <c r="E46" s="27"/>
      <c r="F46" s="27"/>
      <c r="G46" s="27"/>
      <c r="H46" s="27"/>
    </row>
    <row r="47" spans="1:13" s="20" customFormat="1" ht="17.399999999999999" customHeight="1">
      <c r="A47" s="27"/>
      <c r="B47" s="27"/>
      <c r="C47" s="27"/>
      <c r="D47" s="27"/>
      <c r="E47" s="27"/>
      <c r="F47" s="27"/>
      <c r="G47" s="27"/>
      <c r="H47" s="27"/>
    </row>
    <row r="48" spans="1:13">
      <c r="A48" s="76" t="s">
        <v>47</v>
      </c>
      <c r="B48" s="76"/>
      <c r="C48" s="76"/>
      <c r="D48" s="76"/>
      <c r="E48" s="76"/>
      <c r="F48" s="76"/>
      <c r="G48" s="76"/>
    </row>
    <row r="50" spans="1:7" ht="69">
      <c r="A50" s="21" t="s">
        <v>25</v>
      </c>
      <c r="B50" s="21" t="s">
        <v>27</v>
      </c>
      <c r="C50" s="21" t="s">
        <v>28</v>
      </c>
      <c r="D50" s="21" t="s">
        <v>29</v>
      </c>
    </row>
    <row r="51" spans="1:7" ht="31.8" customHeight="1">
      <c r="A51" s="33" t="s">
        <v>26</v>
      </c>
      <c r="B51" s="32" t="s">
        <v>50</v>
      </c>
      <c r="C51" s="26"/>
      <c r="D51" s="26"/>
    </row>
    <row r="52" spans="1:7" ht="73.8" customHeight="1">
      <c r="A52" s="33" t="s">
        <v>30</v>
      </c>
      <c r="B52" s="32" t="s">
        <v>51</v>
      </c>
      <c r="C52" s="26"/>
      <c r="D52" s="26"/>
    </row>
    <row r="53" spans="1:7" ht="26.4" customHeight="1">
      <c r="A53" s="33" t="s">
        <v>54</v>
      </c>
      <c r="B53" s="32" t="s">
        <v>52</v>
      </c>
      <c r="C53" s="26"/>
      <c r="D53" s="26"/>
    </row>
    <row r="54" spans="1:7" ht="57" customHeight="1">
      <c r="A54" s="33" t="s">
        <v>55</v>
      </c>
      <c r="B54" s="32" t="s">
        <v>53</v>
      </c>
      <c r="C54" s="26"/>
      <c r="D54" s="26"/>
    </row>
    <row r="55" spans="1:7" ht="41.4">
      <c r="A55" s="33" t="s">
        <v>56</v>
      </c>
      <c r="B55" s="34" t="s">
        <v>65</v>
      </c>
      <c r="C55" s="26"/>
      <c r="D55" s="26"/>
    </row>
    <row r="56" spans="1:7" ht="78.150000000000006" customHeight="1">
      <c r="A56" s="99" t="s">
        <v>24</v>
      </c>
      <c r="B56" s="99"/>
      <c r="C56" s="99"/>
      <c r="D56" s="99"/>
      <c r="E56" s="99"/>
      <c r="F56" s="99"/>
      <c r="G56" s="99"/>
    </row>
  </sheetData>
  <mergeCells count="57">
    <mergeCell ref="C35:E35"/>
    <mergeCell ref="A48:G48"/>
    <mergeCell ref="A56:G56"/>
    <mergeCell ref="I34:I35"/>
    <mergeCell ref="A34:A35"/>
    <mergeCell ref="B34:B35"/>
    <mergeCell ref="C34:E34"/>
    <mergeCell ref="F34:G35"/>
    <mergeCell ref="H34:H35"/>
    <mergeCell ref="A36:H36"/>
    <mergeCell ref="A39:G39"/>
    <mergeCell ref="A44:C44"/>
    <mergeCell ref="A45:C45"/>
    <mergeCell ref="A37:H37"/>
    <mergeCell ref="J34:J35"/>
    <mergeCell ref="K34:K35"/>
    <mergeCell ref="L34:L35"/>
    <mergeCell ref="M34:M35"/>
    <mergeCell ref="J32:J33"/>
    <mergeCell ref="K32:K33"/>
    <mergeCell ref="L32:L33"/>
    <mergeCell ref="M32:M33"/>
    <mergeCell ref="I32:I33"/>
    <mergeCell ref="B25:D25"/>
    <mergeCell ref="E25:G25"/>
    <mergeCell ref="B26:D26"/>
    <mergeCell ref="A27:G27"/>
    <mergeCell ref="A29:G29"/>
    <mergeCell ref="A32:A33"/>
    <mergeCell ref="B32:B33"/>
    <mergeCell ref="C32:E33"/>
    <mergeCell ref="F32:G33"/>
    <mergeCell ref="H32:H33"/>
    <mergeCell ref="A19:D19"/>
    <mergeCell ref="A21:G21"/>
    <mergeCell ref="B24:D24"/>
    <mergeCell ref="E24:G24"/>
    <mergeCell ref="A17:B17"/>
    <mergeCell ref="C17:G17"/>
    <mergeCell ref="A14:B14"/>
    <mergeCell ref="C14:G14"/>
    <mergeCell ref="A15:B15"/>
    <mergeCell ref="C15:G15"/>
    <mergeCell ref="A16:B16"/>
    <mergeCell ref="C16:G16"/>
    <mergeCell ref="A9:G9"/>
    <mergeCell ref="A10:G10"/>
    <mergeCell ref="A11:G11"/>
    <mergeCell ref="A12:G12"/>
    <mergeCell ref="A13:B13"/>
    <mergeCell ref="C13:E13"/>
    <mergeCell ref="A8:G8"/>
    <mergeCell ref="A2:I2"/>
    <mergeCell ref="A3:F3"/>
    <mergeCell ref="A5:G5"/>
    <mergeCell ref="A6:G6"/>
    <mergeCell ref="A7:G7"/>
  </mergeCells>
  <pageMargins left="0.23622047244094491" right="0.23622047244094491" top="0.74803149606299213" bottom="0.74803149606299213" header="0.31496062992125984" footer="0.31496062992125984"/>
  <pageSetup paperSize="9" scale="55" orientation="landscape" r:id="rId1"/>
  <ignoredErrors>
    <ignoredError sqref="A4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82930-2683-4041-B203-71864B946D5D}">
  <dimension ref="A1:M56"/>
  <sheetViews>
    <sheetView topLeftCell="A36" zoomScaleNormal="100" workbookViewId="0">
      <selection activeCell="D45" sqref="D45"/>
    </sheetView>
  </sheetViews>
  <sheetFormatPr defaultColWidth="17" defaultRowHeight="13.8"/>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13" customWidth="1"/>
    <col min="7" max="7" width="7"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c r="F1" s="2"/>
    </row>
    <row r="2" spans="1:9" ht="11.25" customHeight="1">
      <c r="A2" s="63"/>
      <c r="B2" s="63"/>
      <c r="C2" s="63"/>
      <c r="D2" s="63"/>
      <c r="E2" s="63"/>
      <c r="F2" s="63"/>
      <c r="G2" s="63"/>
      <c r="H2" s="63"/>
      <c r="I2" s="63"/>
    </row>
    <row r="3" spans="1:9" ht="48.15" customHeight="1">
      <c r="A3" s="63" t="s">
        <v>9</v>
      </c>
      <c r="B3" s="63"/>
      <c r="C3" s="63"/>
      <c r="D3" s="63"/>
      <c r="E3" s="63"/>
      <c r="F3" s="63"/>
      <c r="G3" s="3"/>
      <c r="H3" s="3"/>
      <c r="I3" s="3"/>
    </row>
    <row r="5" spans="1:9" ht="19.5" customHeight="1">
      <c r="A5" s="67" t="s">
        <v>38</v>
      </c>
      <c r="B5" s="67"/>
      <c r="C5" s="67"/>
      <c r="D5" s="67"/>
      <c r="E5" s="67"/>
      <c r="F5" s="68"/>
      <c r="G5" s="68"/>
      <c r="H5" s="17"/>
    </row>
    <row r="6" spans="1:9" ht="19.5" customHeight="1">
      <c r="A6" s="77" t="s">
        <v>46</v>
      </c>
      <c r="B6" s="77"/>
      <c r="C6" s="77"/>
      <c r="D6" s="77"/>
      <c r="E6" s="77"/>
      <c r="F6" s="77"/>
      <c r="G6" s="77"/>
      <c r="H6" s="17"/>
    </row>
    <row r="7" spans="1:9" ht="19.5" customHeight="1">
      <c r="A7" s="72" t="s">
        <v>5</v>
      </c>
      <c r="B7" s="73"/>
      <c r="C7" s="73"/>
      <c r="D7" s="73"/>
      <c r="E7" s="73"/>
      <c r="F7" s="73"/>
      <c r="G7" s="73"/>
      <c r="H7" s="16"/>
    </row>
    <row r="8" spans="1:9" ht="19.5" customHeight="1">
      <c r="A8" s="72" t="s">
        <v>6</v>
      </c>
      <c r="B8" s="73"/>
      <c r="C8" s="73"/>
      <c r="D8" s="73"/>
      <c r="E8" s="73"/>
      <c r="F8" s="73"/>
      <c r="G8" s="73"/>
      <c r="H8" s="16"/>
    </row>
    <row r="9" spans="1:9" ht="19.5" customHeight="1">
      <c r="A9" s="74" t="s">
        <v>5</v>
      </c>
      <c r="B9" s="73"/>
      <c r="C9" s="73"/>
      <c r="D9" s="73"/>
      <c r="E9" s="73"/>
      <c r="F9" s="73"/>
      <c r="G9" s="73"/>
      <c r="H9" s="16"/>
    </row>
    <row r="10" spans="1:9" ht="19.5" customHeight="1">
      <c r="A10" s="74" t="s">
        <v>7</v>
      </c>
      <c r="B10" s="74"/>
      <c r="C10" s="74"/>
      <c r="D10" s="74"/>
      <c r="E10" s="74"/>
      <c r="F10" s="74"/>
      <c r="G10" s="74"/>
      <c r="H10" s="16"/>
    </row>
    <row r="11" spans="1:9" s="18" customFormat="1" ht="19.5" customHeight="1">
      <c r="A11" s="74"/>
      <c r="B11" s="74"/>
      <c r="C11" s="74"/>
      <c r="D11" s="74"/>
      <c r="E11" s="74"/>
      <c r="F11" s="74"/>
      <c r="G11" s="74"/>
    </row>
    <row r="12" spans="1:9" ht="13.8" customHeight="1">
      <c r="A12" s="75" t="s">
        <v>17</v>
      </c>
      <c r="B12" s="76"/>
      <c r="C12" s="76"/>
      <c r="D12" s="76"/>
      <c r="E12" s="76"/>
      <c r="F12" s="76"/>
      <c r="G12" s="76"/>
      <c r="H12" s="16"/>
    </row>
    <row r="13" spans="1:9" ht="18.899999999999999" customHeight="1">
      <c r="A13" s="65" t="s">
        <v>10</v>
      </c>
      <c r="B13" s="66"/>
      <c r="C13" s="69"/>
      <c r="D13" s="70"/>
      <c r="E13" s="70"/>
      <c r="F13" s="4"/>
      <c r="G13" s="5"/>
      <c r="H13" s="6"/>
    </row>
    <row r="14" spans="1:9" ht="42" customHeight="1">
      <c r="A14" s="65" t="s">
        <v>11</v>
      </c>
      <c r="B14" s="66"/>
      <c r="C14" s="69"/>
      <c r="D14" s="70"/>
      <c r="E14" s="70"/>
      <c r="F14" s="70"/>
      <c r="G14" s="71"/>
      <c r="H14" s="6"/>
    </row>
    <row r="15" spans="1:9" ht="20.100000000000001" customHeight="1">
      <c r="A15" s="64" t="s">
        <v>12</v>
      </c>
      <c r="B15" s="64"/>
      <c r="C15" s="69"/>
      <c r="D15" s="70"/>
      <c r="E15" s="70"/>
      <c r="F15" s="70"/>
      <c r="G15" s="71"/>
      <c r="H15" s="6"/>
    </row>
    <row r="16" spans="1:9" ht="29.4" customHeight="1">
      <c r="A16" s="64" t="s">
        <v>13</v>
      </c>
      <c r="B16" s="64"/>
      <c r="C16" s="69"/>
      <c r="D16" s="70"/>
      <c r="E16" s="70"/>
      <c r="F16" s="70"/>
      <c r="G16" s="71"/>
      <c r="H16" s="6"/>
    </row>
    <row r="17" spans="1:13" ht="31.65" customHeight="1">
      <c r="A17" s="64" t="s">
        <v>14</v>
      </c>
      <c r="B17" s="64"/>
      <c r="C17" s="69"/>
      <c r="D17" s="70"/>
      <c r="E17" s="70"/>
      <c r="F17" s="70"/>
      <c r="G17" s="71"/>
      <c r="H17" s="6"/>
    </row>
    <row r="18" spans="1:13" ht="16.5" customHeight="1">
      <c r="A18" s="7"/>
      <c r="B18" s="7"/>
      <c r="C18" s="7"/>
      <c r="D18" s="8"/>
      <c r="E18" s="8"/>
      <c r="F18" s="15"/>
      <c r="G18" s="15"/>
      <c r="H18" s="15"/>
    </row>
    <row r="19" spans="1:13" ht="195.9" customHeight="1">
      <c r="A19" s="90" t="s">
        <v>15</v>
      </c>
      <c r="B19" s="91"/>
      <c r="C19" s="91"/>
      <c r="D19" s="91"/>
      <c r="E19" s="14"/>
      <c r="F19" s="15"/>
      <c r="G19" s="15"/>
      <c r="H19" s="15"/>
    </row>
    <row r="20" spans="1:13" ht="24.9" customHeight="1">
      <c r="A20" s="7"/>
      <c r="B20" s="14"/>
      <c r="C20" s="14"/>
      <c r="D20" s="14"/>
      <c r="E20" s="14"/>
      <c r="F20" s="15"/>
      <c r="G20" s="15"/>
      <c r="H20" s="15"/>
    </row>
    <row r="21" spans="1:13" ht="24.9" customHeight="1">
      <c r="A21" s="86" t="s">
        <v>16</v>
      </c>
      <c r="B21" s="86"/>
      <c r="C21" s="86"/>
      <c r="D21" s="86"/>
      <c r="E21" s="86"/>
      <c r="F21" s="86"/>
      <c r="G21" s="86"/>
      <c r="H21" s="15"/>
    </row>
    <row r="22" spans="1:13" ht="16.5" customHeight="1">
      <c r="A22" s="14"/>
      <c r="B22" s="7"/>
      <c r="C22" s="7"/>
      <c r="D22" s="7"/>
      <c r="E22" s="7"/>
      <c r="F22" s="15"/>
      <c r="G22" s="15"/>
      <c r="H22" s="15"/>
    </row>
    <row r="23" spans="1:13" ht="16.5" customHeight="1">
      <c r="A23" s="9" t="s">
        <v>18</v>
      </c>
      <c r="B23" s="7"/>
      <c r="C23" s="7"/>
      <c r="D23" s="7"/>
      <c r="E23" s="7"/>
      <c r="F23" s="15"/>
      <c r="G23" s="15"/>
      <c r="H23" s="15"/>
    </row>
    <row r="24" spans="1:13" ht="60" customHeight="1">
      <c r="A24" s="21" t="s">
        <v>1</v>
      </c>
      <c r="B24" s="92" t="s">
        <v>19</v>
      </c>
      <c r="C24" s="93"/>
      <c r="D24" s="94"/>
      <c r="E24" s="100" t="s">
        <v>20</v>
      </c>
      <c r="F24" s="100"/>
      <c r="G24" s="100"/>
      <c r="H24" s="8"/>
      <c r="I24" s="10"/>
    </row>
    <row r="25" spans="1:13" ht="19.5" customHeight="1">
      <c r="A25" s="22"/>
      <c r="B25" s="87"/>
      <c r="C25" s="88"/>
      <c r="D25" s="89"/>
      <c r="E25" s="87"/>
      <c r="F25" s="88"/>
      <c r="G25" s="89"/>
      <c r="H25" s="8"/>
      <c r="I25" s="10"/>
    </row>
    <row r="26" spans="1:13" ht="19.5" customHeight="1">
      <c r="A26" s="22"/>
      <c r="B26" s="87"/>
      <c r="C26" s="88"/>
      <c r="D26" s="89"/>
      <c r="E26" s="23"/>
      <c r="F26" s="25"/>
      <c r="G26" s="24"/>
      <c r="H26" s="8"/>
      <c r="I26" s="10"/>
    </row>
    <row r="27" spans="1:13" ht="51" customHeight="1">
      <c r="A27" s="84" t="s">
        <v>21</v>
      </c>
      <c r="B27" s="84"/>
      <c r="C27" s="84"/>
      <c r="D27" s="84"/>
      <c r="E27" s="84"/>
      <c r="F27" s="84"/>
      <c r="G27" s="84"/>
      <c r="H27" s="15"/>
    </row>
    <row r="28" spans="1:13" ht="22.65" customHeight="1">
      <c r="A28" s="19"/>
      <c r="B28" s="19"/>
      <c r="C28" s="19"/>
      <c r="D28" s="19"/>
      <c r="E28" s="19"/>
      <c r="F28" s="19"/>
      <c r="G28" s="19"/>
      <c r="H28" s="15"/>
    </row>
    <row r="29" spans="1:13" ht="22.65" customHeight="1">
      <c r="A29" s="76" t="s">
        <v>22</v>
      </c>
      <c r="B29" s="76"/>
      <c r="C29" s="76"/>
      <c r="D29" s="76"/>
      <c r="E29" s="76"/>
      <c r="F29" s="76"/>
      <c r="G29" s="76"/>
      <c r="H29" s="15"/>
    </row>
    <row r="30" spans="1:13" ht="18.75" customHeight="1">
      <c r="A30" s="19"/>
      <c r="B30" s="19"/>
      <c r="C30" s="19"/>
      <c r="D30" s="19"/>
      <c r="E30" s="19"/>
      <c r="F30" s="19"/>
      <c r="G30" s="19"/>
      <c r="H30" s="15"/>
    </row>
    <row r="31" spans="1:13" ht="20.25" customHeight="1">
      <c r="A31" s="11" t="s">
        <v>31</v>
      </c>
      <c r="B31" s="7"/>
      <c r="C31" s="7"/>
      <c r="D31" s="7"/>
      <c r="E31" s="7"/>
      <c r="F31" s="7"/>
      <c r="G31" s="15"/>
      <c r="H31" s="15"/>
    </row>
    <row r="32" spans="1:13" s="9" customFormat="1" ht="27.75" customHeight="1">
      <c r="A32" s="85" t="s">
        <v>0</v>
      </c>
      <c r="B32" s="85" t="s">
        <v>32</v>
      </c>
      <c r="C32" s="80" t="s">
        <v>41</v>
      </c>
      <c r="D32" s="101"/>
      <c r="E32" s="102"/>
      <c r="F32" s="80" t="s">
        <v>58</v>
      </c>
      <c r="G32" s="81"/>
      <c r="H32" s="78" t="s">
        <v>8</v>
      </c>
      <c r="I32" s="97" t="s">
        <v>23</v>
      </c>
      <c r="J32" s="95" t="s">
        <v>2</v>
      </c>
      <c r="K32" s="95" t="s">
        <v>59</v>
      </c>
      <c r="L32" s="95" t="s">
        <v>4</v>
      </c>
      <c r="M32" s="95" t="s">
        <v>3</v>
      </c>
    </row>
    <row r="33" spans="1:13" ht="161.1" customHeight="1">
      <c r="A33" s="85"/>
      <c r="B33" s="85"/>
      <c r="C33" s="82"/>
      <c r="D33" s="103"/>
      <c r="E33" s="104"/>
      <c r="F33" s="82"/>
      <c r="G33" s="83"/>
      <c r="H33" s="79"/>
      <c r="I33" s="98"/>
      <c r="J33" s="96"/>
      <c r="K33" s="96"/>
      <c r="L33" s="96"/>
      <c r="M33" s="96"/>
    </row>
    <row r="34" spans="1:13" ht="18.75" customHeight="1">
      <c r="A34" s="114">
        <v>23</v>
      </c>
      <c r="B34" s="43" t="s">
        <v>39</v>
      </c>
      <c r="C34" s="105"/>
      <c r="D34" s="106"/>
      <c r="E34" s="107"/>
      <c r="F34" s="108">
        <v>121000</v>
      </c>
      <c r="G34" s="109"/>
      <c r="H34" s="60">
        <v>1920</v>
      </c>
      <c r="I34" s="54"/>
      <c r="J34" s="57">
        <f>I34*H34</f>
        <v>0</v>
      </c>
      <c r="K34" s="40">
        <v>0.21</v>
      </c>
      <c r="L34" s="48">
        <f t="shared" ref="L34" si="0">(J34*K34)</f>
        <v>0</v>
      </c>
      <c r="M34" s="51">
        <f t="shared" ref="M34" si="1">SUM(L34,J34)</f>
        <v>0</v>
      </c>
    </row>
    <row r="35" spans="1:13" ht="18.75" customHeight="1">
      <c r="A35" s="116"/>
      <c r="B35" s="45"/>
      <c r="C35" s="105"/>
      <c r="D35" s="106"/>
      <c r="E35" s="107"/>
      <c r="F35" s="112"/>
      <c r="G35" s="113"/>
      <c r="H35" s="62"/>
      <c r="I35" s="56"/>
      <c r="J35" s="59"/>
      <c r="K35" s="42"/>
      <c r="L35" s="50"/>
      <c r="M35" s="53"/>
    </row>
    <row r="36" spans="1:13" s="20" customFormat="1" ht="41.4" customHeight="1">
      <c r="A36" s="39" t="s">
        <v>57</v>
      </c>
      <c r="B36" s="39"/>
      <c r="C36" s="39"/>
      <c r="D36" s="39"/>
      <c r="E36" s="39"/>
      <c r="F36" s="39"/>
      <c r="G36" s="39"/>
      <c r="H36" s="39"/>
    </row>
    <row r="37" spans="1:13" s="20" customFormat="1" ht="18" customHeight="1">
      <c r="A37" s="46" t="s">
        <v>60</v>
      </c>
      <c r="B37" s="47"/>
      <c r="C37" s="47"/>
      <c r="D37" s="47"/>
      <c r="E37" s="47"/>
      <c r="F37" s="47"/>
      <c r="G37" s="47"/>
      <c r="H37" s="47"/>
    </row>
    <row r="38" spans="1:13" s="20" customFormat="1" ht="17.399999999999999" customHeight="1">
      <c r="A38" s="35"/>
      <c r="B38" s="35"/>
      <c r="C38" s="35"/>
      <c r="D38" s="35"/>
      <c r="E38" s="35"/>
      <c r="F38" s="35"/>
      <c r="G38" s="35"/>
      <c r="H38" s="35"/>
    </row>
    <row r="39" spans="1:13" s="20" customFormat="1" ht="15.6" customHeight="1">
      <c r="A39" s="117" t="s">
        <v>48</v>
      </c>
      <c r="B39" s="118"/>
      <c r="C39" s="118"/>
      <c r="D39" s="118"/>
      <c r="E39" s="118"/>
      <c r="F39" s="118"/>
      <c r="G39" s="118"/>
      <c r="H39" s="27"/>
    </row>
    <row r="40" spans="1:13" s="20" customFormat="1" ht="15.6" customHeight="1">
      <c r="A40" s="27"/>
      <c r="B40" s="27"/>
      <c r="C40" s="27"/>
      <c r="D40" s="27"/>
      <c r="E40" s="27"/>
      <c r="F40" s="27"/>
      <c r="G40" s="27"/>
      <c r="H40" s="27"/>
    </row>
    <row r="41" spans="1:13" s="20" customFormat="1" ht="15.6" customHeight="1">
      <c r="A41" s="28" t="s">
        <v>25</v>
      </c>
      <c r="B41" s="28" t="s">
        <v>61</v>
      </c>
      <c r="C41" s="28" t="s">
        <v>62</v>
      </c>
      <c r="D41" s="119"/>
      <c r="E41" s="27"/>
      <c r="F41" s="27"/>
      <c r="G41" s="27"/>
      <c r="H41" s="27"/>
    </row>
    <row r="42" spans="1:13" s="20" customFormat="1" ht="15.6" customHeight="1">
      <c r="A42" s="29" t="s">
        <v>26</v>
      </c>
      <c r="B42" s="30" t="s">
        <v>49</v>
      </c>
      <c r="C42" s="31"/>
      <c r="D42" s="119"/>
      <c r="E42" s="27"/>
      <c r="F42" s="27"/>
      <c r="G42" s="27"/>
      <c r="H42" s="27"/>
    </row>
    <row r="43" spans="1:13" s="20" customFormat="1" ht="15.6" customHeight="1">
      <c r="A43" s="27"/>
      <c r="B43" s="27"/>
      <c r="C43" s="27"/>
      <c r="D43" s="27"/>
      <c r="E43" s="27"/>
      <c r="F43" s="27"/>
      <c r="G43" s="27"/>
      <c r="H43" s="27"/>
    </row>
    <row r="44" spans="1:13" s="20" customFormat="1" ht="15.6" customHeight="1">
      <c r="A44" s="36" t="s">
        <v>63</v>
      </c>
      <c r="B44" s="37"/>
      <c r="C44" s="37"/>
      <c r="D44" s="27"/>
      <c r="E44" s="27"/>
      <c r="F44" s="27"/>
      <c r="G44" s="27"/>
      <c r="H44" s="27"/>
    </row>
    <row r="45" spans="1:13" s="20" customFormat="1" ht="15" customHeight="1">
      <c r="A45" s="38" t="s">
        <v>64</v>
      </c>
      <c r="B45" s="38"/>
      <c r="C45" s="38"/>
      <c r="D45" s="27"/>
      <c r="E45" s="27"/>
      <c r="F45" s="27"/>
      <c r="G45" s="27"/>
      <c r="H45" s="27"/>
    </row>
    <row r="46" spans="1:13" s="20" customFormat="1" ht="15" customHeight="1">
      <c r="A46" s="27"/>
      <c r="B46" s="27"/>
      <c r="C46" s="27"/>
      <c r="D46" s="27"/>
      <c r="E46" s="27"/>
      <c r="F46" s="27"/>
      <c r="G46" s="27"/>
      <c r="H46" s="27"/>
    </row>
    <row r="47" spans="1:13" s="20" customFormat="1" ht="15" customHeight="1">
      <c r="A47" s="27"/>
      <c r="B47" s="27"/>
      <c r="C47" s="27"/>
      <c r="D47" s="27"/>
      <c r="E47" s="27"/>
      <c r="F47" s="27"/>
      <c r="G47" s="27"/>
      <c r="H47" s="27"/>
    </row>
    <row r="48" spans="1:13">
      <c r="A48" s="76" t="s">
        <v>47</v>
      </c>
      <c r="B48" s="76"/>
      <c r="C48" s="76"/>
      <c r="D48" s="76"/>
      <c r="E48" s="76"/>
      <c r="F48" s="76"/>
      <c r="G48" s="76"/>
    </row>
    <row r="50" spans="1:7" ht="69">
      <c r="A50" s="21" t="s">
        <v>25</v>
      </c>
      <c r="B50" s="21" t="s">
        <v>27</v>
      </c>
      <c r="C50" s="21" t="s">
        <v>28</v>
      </c>
      <c r="D50" s="21" t="s">
        <v>29</v>
      </c>
    </row>
    <row r="51" spans="1:7" ht="31.8" customHeight="1">
      <c r="A51" s="33" t="s">
        <v>26</v>
      </c>
      <c r="B51" s="32" t="s">
        <v>50</v>
      </c>
      <c r="C51" s="26"/>
      <c r="D51" s="26"/>
    </row>
    <row r="52" spans="1:7" ht="67.8" customHeight="1">
      <c r="A52" s="33" t="s">
        <v>30</v>
      </c>
      <c r="B52" s="32" t="s">
        <v>51</v>
      </c>
      <c r="C52" s="26"/>
      <c r="D52" s="26"/>
    </row>
    <row r="53" spans="1:7" ht="27" customHeight="1">
      <c r="A53" s="33" t="s">
        <v>54</v>
      </c>
      <c r="B53" s="32" t="s">
        <v>52</v>
      </c>
      <c r="C53" s="26"/>
      <c r="D53" s="26"/>
    </row>
    <row r="54" spans="1:7" ht="58.2" customHeight="1">
      <c r="A54" s="33" t="s">
        <v>55</v>
      </c>
      <c r="B54" s="32" t="s">
        <v>53</v>
      </c>
      <c r="C54" s="26"/>
      <c r="D54" s="26"/>
    </row>
    <row r="55" spans="1:7" ht="41.4">
      <c r="A55" s="33" t="s">
        <v>56</v>
      </c>
      <c r="B55" s="34" t="s">
        <v>65</v>
      </c>
      <c r="C55" s="26"/>
      <c r="D55" s="26"/>
    </row>
    <row r="56" spans="1:7" ht="78.150000000000006" customHeight="1">
      <c r="A56" s="99" t="s">
        <v>24</v>
      </c>
      <c r="B56" s="99"/>
      <c r="C56" s="99"/>
      <c r="D56" s="99"/>
      <c r="E56" s="99"/>
      <c r="F56" s="99"/>
      <c r="G56" s="99"/>
    </row>
  </sheetData>
  <mergeCells count="57">
    <mergeCell ref="C35:E35"/>
    <mergeCell ref="A48:G48"/>
    <mergeCell ref="A56:G56"/>
    <mergeCell ref="I34:I35"/>
    <mergeCell ref="A34:A35"/>
    <mergeCell ref="B34:B35"/>
    <mergeCell ref="C34:E34"/>
    <mergeCell ref="F34:G35"/>
    <mergeCell ref="H34:H35"/>
    <mergeCell ref="A36:H36"/>
    <mergeCell ref="A39:G39"/>
    <mergeCell ref="A44:C44"/>
    <mergeCell ref="A45:C45"/>
    <mergeCell ref="A37:H37"/>
    <mergeCell ref="J34:J35"/>
    <mergeCell ref="K34:K35"/>
    <mergeCell ref="L34:L35"/>
    <mergeCell ref="M34:M35"/>
    <mergeCell ref="J32:J33"/>
    <mergeCell ref="K32:K33"/>
    <mergeCell ref="L32:L33"/>
    <mergeCell ref="M32:M33"/>
    <mergeCell ref="I32:I33"/>
    <mergeCell ref="B25:D25"/>
    <mergeCell ref="E25:G25"/>
    <mergeCell ref="B26:D26"/>
    <mergeCell ref="A27:G27"/>
    <mergeCell ref="A29:G29"/>
    <mergeCell ref="A32:A33"/>
    <mergeCell ref="B32:B33"/>
    <mergeCell ref="C32:E33"/>
    <mergeCell ref="F32:G33"/>
    <mergeCell ref="H32:H33"/>
    <mergeCell ref="A19:D19"/>
    <mergeCell ref="A21:G21"/>
    <mergeCell ref="B24:D24"/>
    <mergeCell ref="E24:G24"/>
    <mergeCell ref="A17:B17"/>
    <mergeCell ref="C17:G17"/>
    <mergeCell ref="A14:B14"/>
    <mergeCell ref="C14:G14"/>
    <mergeCell ref="A15:B15"/>
    <mergeCell ref="C15:G15"/>
    <mergeCell ref="A16:B16"/>
    <mergeCell ref="C16:G16"/>
    <mergeCell ref="A9:G9"/>
    <mergeCell ref="A10:G10"/>
    <mergeCell ref="A11:G11"/>
    <mergeCell ref="A12:G12"/>
    <mergeCell ref="A13:B13"/>
    <mergeCell ref="C13:E13"/>
    <mergeCell ref="A8:G8"/>
    <mergeCell ref="A2:I2"/>
    <mergeCell ref="A3:F3"/>
    <mergeCell ref="A5:G5"/>
    <mergeCell ref="A6:G6"/>
    <mergeCell ref="A7:G7"/>
  </mergeCells>
  <pageMargins left="0.23622047244094491" right="0.23622047244094491" top="0.74803149606299213" bottom="0.74803149606299213" header="0.31496062992125984" footer="0.31496062992125984"/>
  <pageSetup paperSize="9" scale="5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1a6971f-054d-4e23-ae50-66b414347931">
      <Terms xmlns="http://schemas.microsoft.com/office/infopath/2007/PartnerControls"/>
    </lcf76f155ced4ddcb4097134ff3c332f>
    <TaxCatchAll xmlns="17b0b353-0176-4c9b-be37-6c3341b020e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1CF575C87D47A743A68931F1E2559971" ma:contentTypeVersion="13" ma:contentTypeDescription="Kurkite naują dokumentą." ma:contentTypeScope="" ma:versionID="3a2eef43face1772f2ccff3490629520">
  <xsd:schema xmlns:xsd="http://www.w3.org/2001/XMLSchema" xmlns:xs="http://www.w3.org/2001/XMLSchema" xmlns:p="http://schemas.microsoft.com/office/2006/metadata/properties" xmlns:ns2="21a6971f-054d-4e23-ae50-66b414347931" xmlns:ns3="17b0b353-0176-4c9b-be37-6c3341b020e6" targetNamespace="http://schemas.microsoft.com/office/2006/metadata/properties" ma:root="true" ma:fieldsID="b37082cd0029f639329a72aa27a6cd5e" ns2:_="" ns3:_="">
    <xsd:import namespace="21a6971f-054d-4e23-ae50-66b414347931"/>
    <xsd:import namespace="17b0b353-0176-4c9b-be37-6c3341b020e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a6971f-054d-4e23-ae50-66b4143479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49cc402d-1a06-4e94-b891-cfaa7e10945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7b0b353-0176-4c9b-be37-6c3341b020e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fa081f4-863f-43c5-a133-b8ac7500ffb8}" ma:internalName="TaxCatchAll" ma:showField="CatchAllData" ma:web="17b0b353-0176-4c9b-be37-6c3341b020e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220676-BB39-4C79-8342-699A1BADCCFB}">
  <ds:schemaRefs>
    <ds:schemaRef ds:uri="http://schemas.microsoft.com/office/2006/metadata/properties"/>
    <ds:schemaRef ds:uri="http://schemas.microsoft.com/office/infopath/2007/PartnerControls"/>
    <ds:schemaRef ds:uri="21a6971f-054d-4e23-ae50-66b414347931"/>
    <ds:schemaRef ds:uri="17b0b353-0176-4c9b-be37-6c3341b020e6"/>
  </ds:schemaRefs>
</ds:datastoreItem>
</file>

<file path=customXml/itemProps2.xml><?xml version="1.0" encoding="utf-8"?>
<ds:datastoreItem xmlns:ds="http://schemas.openxmlformats.org/officeDocument/2006/customXml" ds:itemID="{4A7A3C06-6253-44DB-BB26-7D5BC0865EB5}">
  <ds:schemaRefs>
    <ds:schemaRef ds:uri="http://schemas.microsoft.com/sharepoint/v3/contenttype/forms"/>
  </ds:schemaRefs>
</ds:datastoreItem>
</file>

<file path=customXml/itemProps3.xml><?xml version="1.0" encoding="utf-8"?>
<ds:datastoreItem xmlns:ds="http://schemas.openxmlformats.org/officeDocument/2006/customXml" ds:itemID="{9A0B41A2-4A34-409A-933B-5D508C2CF2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a6971f-054d-4e23-ae50-66b414347931"/>
    <ds:schemaRef ds:uri="17b0b353-0176-4c9b-be37-6c3341b020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Klaipėda_Klaipėda_19</vt:lpstr>
      <vt:lpstr>Klaipėda_Plungė_20</vt:lpstr>
      <vt:lpstr>Klaipėda_Skuodas_21</vt:lpstr>
      <vt:lpstr>Klaipėda_Šilutė_22</vt:lpstr>
      <vt:lpstr>Klaipėda_Tauragė_23</vt:lpstr>
      <vt:lpstr>Klaipėda_Klaipėda_19!OLE_LINK1</vt:lpstr>
      <vt:lpstr>Klaipėda_Plungė_20!OLE_LINK1</vt:lpstr>
      <vt:lpstr>Klaipėda_Šilutė_22!OLE_LINK1</vt:lpstr>
      <vt:lpstr>Klaipėda_Skuodas_21!OLE_LINK1</vt:lpstr>
      <vt:lpstr>Klaipėda_Tauragė_23!OLE_LINK1</vt:lpstr>
      <vt:lpstr>Klaipėda_Klaipėda_19!OLE_LINK5</vt:lpstr>
      <vt:lpstr>Klaipėda_Plungė_20!OLE_LINK5</vt:lpstr>
      <vt:lpstr>Klaipėda_Šilutė_22!OLE_LINK5</vt:lpstr>
      <vt:lpstr>Klaipėda_Skuodas_21!OLE_LINK5</vt:lpstr>
      <vt:lpstr>Klaipėda_Tauragė_23!OLE_LINK5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2025-10-28T07:31:11Z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0x0101001CF575C87D47A743A68931F1E2559971</vt:lpwstr>
  </property>
</Properties>
</file>